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Jn-svrfile\groups\AQ\PERMITS\AIRFACS\Donlin\Construct\CPT02\Pre\Cost Spreadsheets\EUs 29-34 Limited Use Engines\"/>
    </mc:Choice>
  </mc:AlternateContent>
  <xr:revisionPtr revIDLastSave="0" documentId="13_ncr:1_{C34E07CA-5F3F-4FE0-BEFC-00788F9E6378}" xr6:coauthVersionLast="47" xr6:coauthVersionMax="47" xr10:uidLastSave="{00000000-0000-0000-0000-000000000000}"/>
  <bookViews>
    <workbookView xWindow="1905" yWindow="1905" windowWidth="15375" windowHeight="7875" xr2:uid="{00000000-000D-0000-FFFF-FFFF00000000}"/>
  </bookViews>
  <sheets>
    <sheet name="EU29-34" sheetId="1" r:id="rId1"/>
    <sheet name="References" sheetId="2" r:id="rId2"/>
  </sheets>
  <definedNames>
    <definedName name="_xlnm.Print_Area" localSheetId="0">'EU29-34'!$A$1:$AH$66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7" i="1" l="1"/>
  <c r="G32" i="1" l="1"/>
  <c r="O57" i="1"/>
  <c r="AF57" i="1"/>
  <c r="AC63" i="1" l="1"/>
  <c r="L63" i="1"/>
  <c r="AA62" i="1"/>
  <c r="AF62" i="1" s="1"/>
  <c r="O62" i="1"/>
  <c r="G43" i="1"/>
  <c r="Y48" i="1"/>
  <c r="U48" i="1"/>
  <c r="D48" i="1"/>
  <c r="H48" i="1"/>
  <c r="Y46" i="1" l="1"/>
  <c r="H46" i="1"/>
  <c r="H29" i="1"/>
  <c r="Y56" i="1"/>
  <c r="Y55" i="1"/>
  <c r="Y54" i="1"/>
  <c r="H56" i="1"/>
  <c r="H55" i="1"/>
  <c r="H54" i="1"/>
  <c r="X48" i="1" l="1"/>
  <c r="X46" i="1"/>
  <c r="X43" i="1"/>
  <c r="X41" i="1"/>
  <c r="X32" i="1"/>
  <c r="X27" i="1"/>
  <c r="X18" i="1"/>
  <c r="J62" i="1"/>
  <c r="G57" i="1"/>
  <c r="G56" i="1"/>
  <c r="G55" i="1"/>
  <c r="G54" i="1"/>
  <c r="G48" i="1"/>
  <c r="G49" i="1" s="1"/>
  <c r="G18" i="1"/>
  <c r="G40" i="1"/>
  <c r="G39" i="1"/>
  <c r="G38" i="1"/>
  <c r="G37" i="1"/>
  <c r="G41" i="1" s="1"/>
  <c r="G36" i="1"/>
  <c r="G35" i="1"/>
  <c r="G25" i="1"/>
  <c r="G24" i="1"/>
  <c r="X14" i="1"/>
  <c r="X29" i="1"/>
  <c r="G17" i="1"/>
  <c r="G15" i="1"/>
  <c r="G14" i="1"/>
  <c r="Y40" i="1"/>
  <c r="Y39" i="1"/>
  <c r="Y38" i="1"/>
  <c r="Y37" i="1"/>
  <c r="Y36" i="1"/>
  <c r="Y35" i="1"/>
  <c r="Y30" i="1"/>
  <c r="Y29" i="1"/>
  <c r="Y26" i="1"/>
  <c r="Y25" i="1"/>
  <c r="Y23" i="1"/>
  <c r="Y22" i="1"/>
  <c r="Y17" i="1"/>
  <c r="Y13" i="1"/>
  <c r="W57" i="1"/>
  <c r="X57" i="1" s="1"/>
  <c r="AA57" i="1"/>
  <c r="J57" i="1"/>
  <c r="H13" i="1"/>
  <c r="H40" i="1"/>
  <c r="H39" i="1"/>
  <c r="H38" i="1"/>
  <c r="H37" i="1"/>
  <c r="H36" i="1"/>
  <c r="H35" i="1"/>
  <c r="H30" i="1"/>
  <c r="H26" i="1"/>
  <c r="H25" i="1"/>
  <c r="H23" i="1"/>
  <c r="H22" i="1"/>
  <c r="H17" i="1"/>
  <c r="X40" i="1"/>
  <c r="X39" i="1"/>
  <c r="X38" i="1"/>
  <c r="X37" i="1"/>
  <c r="X36" i="1"/>
  <c r="X35" i="1"/>
  <c r="X30" i="1"/>
  <c r="X26" i="1"/>
  <c r="X25" i="1"/>
  <c r="X24" i="1"/>
  <c r="X23" i="1"/>
  <c r="X22" i="1"/>
  <c r="X21" i="1"/>
  <c r="V62" i="1"/>
  <c r="X13" i="1"/>
  <c r="E62" i="1"/>
  <c r="X49" i="1" l="1"/>
  <c r="X50" i="1" s="1"/>
  <c r="X53" i="1" s="1"/>
  <c r="X58" i="1" s="1"/>
  <c r="X60" i="1" s="1"/>
  <c r="AA65" i="1" s="1"/>
  <c r="G50" i="1"/>
  <c r="G53" i="1" s="1"/>
  <c r="G58" i="1" s="1"/>
  <c r="G60" i="1" s="1"/>
  <c r="J65" i="1" s="1"/>
  <c r="G23" i="1"/>
  <c r="G26" i="1"/>
  <c r="G29" i="1"/>
  <c r="G30" i="1"/>
  <c r="G22" i="1"/>
  <c r="G21" i="1"/>
  <c r="G27" i="1" s="1"/>
  <c r="X17" i="1"/>
  <c r="X16" i="1"/>
  <c r="X15" i="1"/>
  <c r="X56" i="1" l="1"/>
  <c r="X55" i="1"/>
  <c r="X54" i="1"/>
  <c r="G46" i="1" l="1"/>
  <c r="G13" i="1" l="1"/>
  <c r="AU6" i="1" l="1"/>
  <c r="AQ6" i="1"/>
  <c r="AU5" i="1"/>
  <c r="AQ5" i="1"/>
  <c r="AI5" i="1"/>
  <c r="AQ4" i="1"/>
  <c r="AW3" i="1"/>
  <c r="AV3" i="1"/>
  <c r="N4" i="1"/>
  <c r="AV4" i="1" s="1"/>
  <c r="AQ3" i="1"/>
  <c r="AU2" i="1"/>
  <c r="AQ2" i="1"/>
  <c r="AI2" i="1"/>
  <c r="AU1" i="1"/>
  <c r="AQ1" i="1"/>
  <c r="AD5" i="1"/>
  <c r="AF3" i="1"/>
  <c r="AE3" i="1"/>
  <c r="AD3" i="1"/>
  <c r="AD1" i="1"/>
  <c r="Z5" i="1"/>
  <c r="Z3" i="1"/>
  <c r="Z1" i="1"/>
  <c r="R5" i="1"/>
  <c r="R2" i="1"/>
  <c r="O4" i="1"/>
  <c r="AW4" i="1" s="1"/>
  <c r="G16" i="1" l="1"/>
  <c r="AF4" i="1"/>
  <c r="AD6" i="1"/>
  <c r="Z6" i="1"/>
  <c r="AE4" i="1"/>
  <c r="AD4" i="1"/>
  <c r="AU4" i="1" s="1"/>
  <c r="Z4" i="1"/>
  <c r="AD2" i="1"/>
  <c r="Z2" i="1"/>
</calcChain>
</file>

<file path=xl/sharedStrings.xml><?xml version="1.0" encoding="utf-8"?>
<sst xmlns="http://schemas.openxmlformats.org/spreadsheetml/2006/main" count="162" uniqueCount="89">
  <si>
    <t>AIR EMISSION CALCULATIONS</t>
  </si>
  <si>
    <t>AIR SCIENCES INC.</t>
  </si>
  <si>
    <t>Subject:</t>
  </si>
  <si>
    <t>Date:</t>
  </si>
  <si>
    <t>Project Title</t>
  </si>
  <si>
    <t>By</t>
  </si>
  <si>
    <t>Project No</t>
  </si>
  <si>
    <t>Page</t>
  </si>
  <si>
    <t>of</t>
  </si>
  <si>
    <t>Sheet</t>
  </si>
  <si>
    <t>Donlin Gold</t>
  </si>
  <si>
    <t>K. Lewis</t>
  </si>
  <si>
    <t>281-22B-1</t>
  </si>
  <si>
    <t>Diesel Particulate Filter Cost</t>
  </si>
  <si>
    <t>Direct Cost</t>
  </si>
  <si>
    <t>Cost Item</t>
  </si>
  <si>
    <t>Cost</t>
  </si>
  <si>
    <t>Comment</t>
  </si>
  <si>
    <t>Freight</t>
  </si>
  <si>
    <t>Sales Tax</t>
  </si>
  <si>
    <t>Instrumentation</t>
  </si>
  <si>
    <t>No sales tax in Alaska</t>
  </si>
  <si>
    <t>Equipment Cost</t>
  </si>
  <si>
    <t>Purchase Equipment Costs</t>
  </si>
  <si>
    <t>Direct installation costs</t>
  </si>
  <si>
    <t>Indirect Costs (installation)</t>
  </si>
  <si>
    <t>Engineering</t>
  </si>
  <si>
    <t>Construction and field expenses</t>
  </si>
  <si>
    <t>Contractor fees</t>
  </si>
  <si>
    <t>Start-up</t>
  </si>
  <si>
    <t>Performance test</t>
  </si>
  <si>
    <t>Contingencies</t>
  </si>
  <si>
    <t>Foundation and supports</t>
  </si>
  <si>
    <t>Handling and erection</t>
  </si>
  <si>
    <t>Electrical</t>
  </si>
  <si>
    <t>Piping</t>
  </si>
  <si>
    <t>Insulation for ductwork</t>
  </si>
  <si>
    <t>Painting</t>
  </si>
  <si>
    <t>Purchase equipment cost</t>
  </si>
  <si>
    <t>Direct installation cost</t>
  </si>
  <si>
    <t>EU 29-30: Black Start Generator BEDG1&amp;2</t>
  </si>
  <si>
    <t>ekW</t>
  </si>
  <si>
    <t>References</t>
  </si>
  <si>
    <t>Moffat, W. 2022. "RE: DPF." Email from W. Moffat, Nett Technologies Inc., to K. Lewis, Air Sciences Inc., March 21.</t>
  </si>
  <si>
    <t>(Moffat, W. 2022)</t>
  </si>
  <si>
    <t>lb/ton</t>
  </si>
  <si>
    <t>Total Indirect Cost</t>
  </si>
  <si>
    <t>Site preparation</t>
  </si>
  <si>
    <t>Facilities and buildings</t>
  </si>
  <si>
    <t>Total Direct Cost</t>
  </si>
  <si>
    <t>Total Capital Investment</t>
  </si>
  <si>
    <t>Direct Annual Costs</t>
  </si>
  <si>
    <t>Operating labor</t>
  </si>
  <si>
    <t>Maintenance</t>
  </si>
  <si>
    <t>Labor</t>
  </si>
  <si>
    <t>hr/yr</t>
  </si>
  <si>
    <t>(BLS 2020)</t>
  </si>
  <si>
    <t>EPA. 2010. "Technical Bulletin - Diesel Particulate Filter General Information." EPA-420-F-10-029. U.S. Environmental Protection Agancy (EPA), May. Accessed March 21, 2022. https://www.epa.gov/sites/default/files/2016-03/documents/420f10029.pdf.</t>
  </si>
  <si>
    <t>(EPA 2010)</t>
  </si>
  <si>
    <t>Material</t>
  </si>
  <si>
    <t>Indirect Annual Costs</t>
  </si>
  <si>
    <t>Overhead</t>
  </si>
  <si>
    <t>Administrative charges</t>
  </si>
  <si>
    <t>Property Tax</t>
  </si>
  <si>
    <t>Insurance</t>
  </si>
  <si>
    <t>Capital recovery</t>
  </si>
  <si>
    <t>yr life</t>
  </si>
  <si>
    <t>Total Annual Cost</t>
  </si>
  <si>
    <t>Total Indirect Annual Costs</t>
  </si>
  <si>
    <t>Total Direct Annual Cost</t>
  </si>
  <si>
    <t>Filterable PM emissions</t>
  </si>
  <si>
    <t>g/kWh</t>
  </si>
  <si>
    <t>=</t>
  </si>
  <si>
    <t>Conversions</t>
  </si>
  <si>
    <t>g/lb</t>
  </si>
  <si>
    <t>ton/yr</t>
  </si>
  <si>
    <t>per ton PM</t>
  </si>
  <si>
    <t>Vendor Price ($/ekW)</t>
  </si>
  <si>
    <t>BLS. 2020. "Occupational Employment and Wage Statistics; 49-000" May 2020 National Occupational Employment and Wage Estimates. U.S. Bureau of Labor and Statistics (BLS), May. Accessed March 21, 2022. https://www.bls.gov/oes/current/oes_nat.htm#49-0000.</t>
  </si>
  <si>
    <t>EPA Cost Manual, Sec 6, Ch 1, Table 1.11 (Fabric Filter System).</t>
  </si>
  <si>
    <t>DPF Cost Effectiveness</t>
  </si>
  <si>
    <t>EU 31-34: Camp Site Emergency Generator CEDG1-4</t>
  </si>
  <si>
    <t>EPA Cost Manual, Sec 1, Ch 2, Table 2.4, 11/2017 (Typical value).</t>
  </si>
  <si>
    <t>EPA Cost Manual, Sec 6, Ch 1, Table 1.10 (Fabric Filter System).</t>
  </si>
  <si>
    <t>control</t>
  </si>
  <si>
    <t>(Annett, K. 2022)</t>
  </si>
  <si>
    <t>Annett, K. 2022. "FW: ADEC BACT RFI." Email from K. Annett, Barrick, to E. Fernandez , Donlin Gold., March 15.</t>
  </si>
  <si>
    <t>Cost effectiveness</t>
  </si>
  <si>
    <t>Assumed negligible - prefabricated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</si>
</sst>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[$-409]mmmm\ d\,\ yyyy;@"/>
    <numFmt numFmtId="165" formatCode="&quot;$&quot;#,##0"/>
    <numFmt numFmtId="166" formatCode="&quot;$&quot;#,##0.00"/>
    <numFmt numFmtId="167" formatCode="0.0%"/>
    <numFmt numFmtId="168" formatCode="0.000"/>
  </numFmts>
  <fonts count="10" x14ac:knownFonts="1">
    <font>
      <sz val="10"/>
      <color theme="1"/>
      <name val="Book Antiqua"/>
      <family val="2"/>
    </font>
    <font>
      <b/>
      <sz val="10"/>
      <color theme="1"/>
      <name val="Book Antiqua"/>
      <family val="2"/>
    </font>
    <font>
      <sz val="10"/>
      <color theme="1"/>
      <name val="Book Antiqua"/>
      <family val="2"/>
    </font>
    <font>
      <sz val="10"/>
      <color theme="0"/>
      <name val="Book Antiqua"/>
      <family val="2"/>
    </font>
    <font>
      <b/>
      <sz val="10"/>
      <color theme="1"/>
      <name val="Book Antiqua"/>
      <family val="1"/>
    </font>
    <font>
      <u/>
      <sz val="10"/>
      <color theme="1"/>
      <name val="Book Antiqua"/>
      <family val="2"/>
    </font>
    <font>
      <sz val="10"/>
      <color rgb="FF0070C0"/>
      <name val="Book Antiqua"/>
      <family val="2"/>
    </font>
    <font>
      <sz val="10"/>
      <color theme="1"/>
      <name val="Book Antiqua"/>
      <family val="1"/>
    </font>
    <font>
      <sz val="10"/>
      <color rgb="FF0070C0"/>
      <name val="Book Antiqua"/>
      <family val="1"/>
    </font>
    <font>
      <strike/>
      <sz val="10"/>
      <color theme="1"/>
      <name val="Book Antiqua"/>
      <family val="2"/>
    </font>
  </fonts>
  <fills count="2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7">
    <xf numFmtId="0" fontId="0" fillId="0" borderId="0">
      <alignment vertical="center"/>
    </xf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" fillId="25" borderId="0" applyNumberFormat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8">
    <xf numFmtId="0" fontId="0" fillId="0" borderId="0" xfId="0">
      <alignment vertical="center"/>
    </xf>
    <xf numFmtId="0" fontId="0" fillId="0" borderId="0" xfId="0" applyFill="1" applyBorder="1" applyAlignment="1">
      <alignment horizontal="left" vertical="center" indent="1"/>
    </xf>
    <xf numFmtId="0" fontId="0" fillId="0" borderId="0" xfId="0" applyFill="1" applyBorder="1" applyAlignment="1">
      <alignment horizontal="left" vertical="center" indent="3"/>
    </xf>
    <xf numFmtId="0" fontId="0" fillId="0" borderId="0" xfId="0" applyFill="1" applyBorder="1" applyAlignment="1">
      <alignment horizontal="left" vertical="center" indent="2"/>
    </xf>
    <xf numFmtId="0" fontId="0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vertical="center" indent="4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 applyAlignment="1"/>
    <xf numFmtId="0" fontId="0" fillId="0" borderId="0" xfId="0" applyFill="1">
      <alignment vertical="center"/>
    </xf>
    <xf numFmtId="0" fontId="0" fillId="0" borderId="9" xfId="0" applyFont="1" applyFill="1" applyBorder="1" applyAlignment="1">
      <alignment horizontal="centerContinuous"/>
    </xf>
    <xf numFmtId="0" fontId="0" fillId="0" borderId="1" xfId="0" applyFont="1" applyFill="1" applyBorder="1" applyAlignment="1"/>
    <xf numFmtId="0" fontId="0" fillId="0" borderId="2" xfId="0" applyFont="1" applyFill="1" applyBorder="1" applyAlignment="1"/>
    <xf numFmtId="0" fontId="1" fillId="0" borderId="4" xfId="0" applyFont="1" applyFill="1" applyBorder="1" applyAlignment="1"/>
    <xf numFmtId="0" fontId="0" fillId="0" borderId="3" xfId="0" applyFont="1" applyFill="1" applyBorder="1" applyAlignment="1"/>
    <xf numFmtId="0" fontId="1" fillId="0" borderId="2" xfId="0" applyFont="1" applyFill="1" applyBorder="1" applyAlignment="1"/>
    <xf numFmtId="0" fontId="0" fillId="0" borderId="5" xfId="0" applyFont="1" applyFill="1" applyBorder="1" applyAlignment="1"/>
    <xf numFmtId="0" fontId="1" fillId="0" borderId="6" xfId="0" applyFont="1" applyFill="1" applyBorder="1" applyAlignment="1">
      <alignment horizontal="centerContinuous"/>
    </xf>
    <xf numFmtId="0" fontId="0" fillId="0" borderId="0" xfId="0" applyFont="1" applyFill="1" applyBorder="1" applyAlignment="1">
      <alignment horizontal="centerContinuous"/>
    </xf>
    <xf numFmtId="0" fontId="0" fillId="0" borderId="7" xfId="0" applyFont="1" applyFill="1" applyBorder="1" applyAlignment="1">
      <alignment horizontal="centerContinuous"/>
    </xf>
    <xf numFmtId="0" fontId="0" fillId="0" borderId="8" xfId="0" applyFont="1" applyFill="1" applyBorder="1" applyAlignment="1">
      <alignment horizontal="centerContinuous"/>
    </xf>
    <xf numFmtId="0" fontId="0" fillId="0" borderId="10" xfId="0" applyFont="1" applyFill="1" applyBorder="1" applyAlignment="1">
      <alignment horizontal="centerContinuous"/>
    </xf>
    <xf numFmtId="0" fontId="0" fillId="0" borderId="11" xfId="0" applyFont="1" applyFill="1" applyBorder="1" applyAlignment="1">
      <alignment horizontal="centerContinuous"/>
    </xf>
    <xf numFmtId="0" fontId="0" fillId="0" borderId="6" xfId="0" applyFont="1" applyFill="1" applyBorder="1" applyAlignment="1"/>
    <xf numFmtId="0" fontId="1" fillId="0" borderId="12" xfId="0" applyFont="1" applyFill="1" applyBorder="1" applyAlignment="1"/>
    <xf numFmtId="0" fontId="0" fillId="0" borderId="13" xfId="0" applyFont="1" applyFill="1" applyBorder="1" applyAlignment="1"/>
    <xf numFmtId="0" fontId="0" fillId="0" borderId="14" xfId="0" applyFont="1" applyFill="1" applyBorder="1" applyAlignment="1"/>
    <xf numFmtId="0" fontId="1" fillId="0" borderId="0" xfId="0" applyFont="1" applyFill="1" applyBorder="1" applyAlignment="1"/>
    <xf numFmtId="0" fontId="0" fillId="0" borderId="16" xfId="0" applyFont="1" applyFill="1" applyBorder="1" applyAlignment="1"/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Continuous"/>
    </xf>
    <xf numFmtId="0" fontId="1" fillId="0" borderId="7" xfId="0" applyFont="1" applyFill="1" applyBorder="1" applyAlignment="1">
      <alignment horizontal="centerContinuous"/>
    </xf>
    <xf numFmtId="0" fontId="1" fillId="0" borderId="20" xfId="0" applyFont="1" applyFill="1" applyBorder="1" applyAlignment="1"/>
    <xf numFmtId="0" fontId="0" fillId="0" borderId="7" xfId="0" applyFont="1" applyFill="1" applyBorder="1" applyAlignment="1"/>
    <xf numFmtId="0" fontId="0" fillId="0" borderId="15" xfId="0" applyFont="1" applyFill="1" applyBorder="1" applyAlignment="1"/>
    <xf numFmtId="0" fontId="0" fillId="0" borderId="9" xfId="0" applyFont="1" applyFill="1" applyBorder="1" applyAlignment="1"/>
    <xf numFmtId="0" fontId="0" fillId="0" borderId="10" xfId="0" applyFont="1" applyFill="1" applyBorder="1" applyAlignment="1"/>
    <xf numFmtId="164" fontId="0" fillId="0" borderId="8" xfId="0" applyNumberFormat="1" applyFont="1" applyFill="1" applyBorder="1" applyAlignment="1">
      <alignment horizontal="centerContinuous"/>
    </xf>
    <xf numFmtId="164" fontId="0" fillId="0" borderId="9" xfId="0" applyNumberFormat="1" applyFont="1" applyFill="1" applyBorder="1" applyAlignment="1">
      <alignment horizontal="centerContinuous"/>
    </xf>
    <xf numFmtId="0" fontId="0" fillId="0" borderId="21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22" xfId="0" applyFill="1" applyBorder="1">
      <alignment vertical="center"/>
    </xf>
    <xf numFmtId="0" fontId="0" fillId="0" borderId="6" xfId="0" applyFill="1" applyBorder="1">
      <alignment vertical="center"/>
    </xf>
    <xf numFmtId="0" fontId="4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4" fillId="0" borderId="0" xfId="0" applyFont="1" applyFill="1" applyBorder="1" applyAlignment="1"/>
    <xf numFmtId="0" fontId="0" fillId="0" borderId="16" xfId="0" applyFill="1" applyBorder="1">
      <alignment vertical="center"/>
    </xf>
    <xf numFmtId="0" fontId="0" fillId="0" borderId="23" xfId="0" applyFont="1" applyFill="1" applyBorder="1" applyAlignment="1"/>
    <xf numFmtId="0" fontId="0" fillId="0" borderId="23" xfId="0" applyFill="1" applyBorder="1" applyAlignment="1">
      <alignment horizontal="center" vertical="center"/>
    </xf>
    <xf numFmtId="165" fontId="0" fillId="0" borderId="23" xfId="0" applyNumberFormat="1" applyFill="1" applyBorder="1" applyAlignment="1">
      <alignment horizontal="center" vertical="center"/>
    </xf>
    <xf numFmtId="0" fontId="0" fillId="0" borderId="23" xfId="0" applyFill="1" applyBorder="1">
      <alignment vertical="center"/>
    </xf>
    <xf numFmtId="0" fontId="5" fillId="0" borderId="0" xfId="0" applyFont="1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165" fontId="0" fillId="0" borderId="0" xfId="0" applyNumberFormat="1" applyFill="1" applyBorder="1">
      <alignment vertical="center"/>
    </xf>
    <xf numFmtId="0" fontId="6" fillId="0" borderId="0" xfId="0" applyFont="1" applyFill="1" applyBorder="1" applyAlignment="1"/>
    <xf numFmtId="166" fontId="6" fillId="0" borderId="0" xfId="0" applyNumberFormat="1" applyFont="1" applyFill="1" applyBorder="1" applyAlignment="1">
      <alignment vertical="center"/>
    </xf>
    <xf numFmtId="165" fontId="0" fillId="0" borderId="0" xfId="25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0" fillId="0" borderId="9" xfId="0" applyNumberFormat="1" applyFill="1" applyBorder="1">
      <alignment vertical="center"/>
    </xf>
    <xf numFmtId="165" fontId="6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horizontal="left" indent="5"/>
    </xf>
    <xf numFmtId="165" fontId="4" fillId="0" borderId="0" xfId="0" applyNumberFormat="1" applyFont="1" applyFill="1" applyBorder="1" applyAlignment="1"/>
    <xf numFmtId="165" fontId="4" fillId="0" borderId="0" xfId="0" applyNumberFormat="1" applyFont="1" applyFill="1" applyBorder="1">
      <alignment vertical="center"/>
    </xf>
    <xf numFmtId="0" fontId="6" fillId="0" borderId="0" xfId="0" applyFont="1" applyFill="1" applyBorder="1">
      <alignment vertical="center"/>
    </xf>
    <xf numFmtId="166" fontId="6" fillId="0" borderId="0" xfId="0" applyNumberFormat="1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indent="5"/>
    </xf>
    <xf numFmtId="0" fontId="4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>
      <alignment vertical="center"/>
    </xf>
    <xf numFmtId="167" fontId="0" fillId="0" borderId="0" xfId="26" applyNumberFormat="1" applyFont="1" applyFill="1" applyBorder="1" applyAlignment="1"/>
    <xf numFmtId="0" fontId="0" fillId="0" borderId="0" xfId="0" applyFill="1" applyBorder="1" applyAlignment="1">
      <alignment vertical="center"/>
    </xf>
    <xf numFmtId="9" fontId="8" fillId="0" borderId="0" xfId="0" applyNumberFormat="1" applyFont="1" applyFill="1" applyAlignment="1"/>
    <xf numFmtId="10" fontId="4" fillId="0" borderId="0" xfId="26" applyNumberFormat="1" applyFont="1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quotePrefix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9" fontId="6" fillId="0" borderId="0" xfId="0" applyNumberFormat="1" applyFont="1" applyFill="1" applyBorder="1" applyAlignment="1"/>
    <xf numFmtId="0" fontId="8" fillId="0" borderId="0" xfId="0" applyFont="1" applyFill="1" applyAlignment="1"/>
    <xf numFmtId="0" fontId="7" fillId="0" borderId="0" xfId="0" applyFont="1" applyFill="1" applyAlignment="1"/>
    <xf numFmtId="3" fontId="8" fillId="0" borderId="0" xfId="0" applyNumberFormat="1" applyFont="1" applyFill="1" applyAlignment="1"/>
    <xf numFmtId="0" fontId="7" fillId="0" borderId="0" xfId="0" applyFont="1" applyFill="1">
      <alignment vertical="center"/>
    </xf>
    <xf numFmtId="0" fontId="4" fillId="0" borderId="0" xfId="0" quotePrefix="1" applyFont="1" applyFill="1" applyBorder="1" applyAlignment="1">
      <alignment horizontal="center"/>
    </xf>
    <xf numFmtId="0" fontId="0" fillId="0" borderId="17" xfId="0" applyFill="1" applyBorder="1">
      <alignment vertical="center"/>
    </xf>
    <xf numFmtId="0" fontId="0" fillId="0" borderId="18" xfId="0" applyFill="1" applyBorder="1">
      <alignment vertical="center"/>
    </xf>
    <xf numFmtId="0" fontId="0" fillId="0" borderId="19" xfId="0" applyFill="1" applyBorder="1">
      <alignment vertical="center"/>
    </xf>
    <xf numFmtId="0" fontId="9" fillId="0" borderId="0" xfId="0" applyFont="1" applyFill="1" applyBorder="1" applyAlignment="1"/>
    <xf numFmtId="165" fontId="0" fillId="0" borderId="0" xfId="0" applyNumberFormat="1" applyFont="1" applyFill="1" applyBorder="1" applyAlignment="1"/>
    <xf numFmtId="10" fontId="0" fillId="0" borderId="0" xfId="26" applyNumberFormat="1" applyFont="1" applyFill="1" applyBorder="1" applyAlignment="1"/>
  </cellXfs>
  <cellStyles count="27">
    <cellStyle name="20% - Accent1" xfId="2" builtinId="30" hidden="1"/>
    <cellStyle name="20% - Accent2" xfId="6" builtinId="34" hidden="1"/>
    <cellStyle name="20% - Accent3" xfId="10" builtinId="38" hidden="1"/>
    <cellStyle name="20% - Accent4" xfId="14" builtinId="42" hidden="1"/>
    <cellStyle name="20% - Accent5" xfId="18" builtinId="46" hidden="1"/>
    <cellStyle name="20% - Accent6" xfId="22" builtinId="50" hidden="1"/>
    <cellStyle name="40% - Accent1" xfId="3" builtinId="31" hidden="1"/>
    <cellStyle name="40% - Accent2" xfId="7" builtinId="35" hidden="1"/>
    <cellStyle name="40% - Accent3" xfId="11" builtinId="39" hidden="1"/>
    <cellStyle name="40% - Accent4" xfId="15" builtinId="43" hidden="1"/>
    <cellStyle name="40% - Accent5" xfId="19" builtinId="47" hidden="1"/>
    <cellStyle name="40% - Accent6" xfId="23" builtinId="51" hidden="1"/>
    <cellStyle name="60% - Accent1" xfId="4" builtinId="32" hidden="1"/>
    <cellStyle name="60% - Accent2" xfId="8" builtinId="36" hidden="1"/>
    <cellStyle name="60% - Accent3" xfId="12" builtinId="40" hidden="1"/>
    <cellStyle name="60% - Accent4" xfId="16" builtinId="44" hidden="1"/>
    <cellStyle name="60% - Accent5" xfId="20" builtinId="48" hidden="1"/>
    <cellStyle name="60% - Accent6" xfId="24" builtinId="52" hidden="1"/>
    <cellStyle name="Accent1" xfId="1" builtinId="29" hidden="1"/>
    <cellStyle name="Accent2" xfId="5" builtinId="33" hidden="1"/>
    <cellStyle name="Accent3" xfId="9" builtinId="37" hidden="1"/>
    <cellStyle name="Accent4" xfId="13" builtinId="41" hidden="1"/>
    <cellStyle name="Accent5" xfId="17" builtinId="45" hidden="1"/>
    <cellStyle name="Accent6" xfId="21" builtinId="49" hidden="1"/>
    <cellStyle name="Currency" xfId="25" builtinId="4"/>
    <cellStyle name="Normal" xfId="0" builtinId="0" customBuiltin="1"/>
    <cellStyle name="Percent" xfId="2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138"/>
  <sheetViews>
    <sheetView tabSelected="1" topLeftCell="R37" zoomScale="80" zoomScaleNormal="80" zoomScaleSheetLayoutView="100" workbookViewId="0">
      <selection activeCell="Y58" sqref="Y58"/>
    </sheetView>
  </sheetViews>
  <sheetFormatPr defaultColWidth="7.28515625" defaultRowHeight="13.5" x14ac:dyDescent="0.25"/>
  <cols>
    <col min="1" max="1" width="1.42578125" style="7" customWidth="1"/>
    <col min="2" max="9" width="8.7109375" style="7" customWidth="1"/>
    <col min="10" max="10" width="13" style="7" customWidth="1"/>
    <col min="11" max="16" width="8.7109375" style="7" customWidth="1"/>
    <col min="17" max="18" width="1.42578125" style="7" customWidth="1"/>
    <col min="19" max="23" width="8.7109375" style="7" customWidth="1"/>
    <col min="24" max="24" width="9.85546875" style="7" customWidth="1"/>
    <col min="25" max="26" width="8.7109375" style="7" customWidth="1"/>
    <col min="27" max="27" width="9.42578125" style="7" customWidth="1"/>
    <col min="28" max="33" width="8.7109375" style="7" customWidth="1"/>
    <col min="34" max="35" width="1.42578125" style="7" customWidth="1"/>
    <col min="36" max="50" width="8.5703125" style="7" customWidth="1"/>
    <col min="51" max="51" width="1.42578125" style="7" customWidth="1"/>
    <col min="52" max="16384" width="7.28515625" style="7"/>
  </cols>
  <sheetData>
    <row r="1" spans="1:51" ht="13.15" customHeight="1" thickTop="1" x14ac:dyDescent="0.3">
      <c r="A1" s="10"/>
      <c r="B1" s="11"/>
      <c r="C1" s="11"/>
      <c r="D1" s="11"/>
      <c r="E1" s="11"/>
      <c r="F1" s="11"/>
      <c r="G1" s="11"/>
      <c r="H1" s="11"/>
      <c r="I1" s="12" t="s">
        <v>4</v>
      </c>
      <c r="J1" s="11"/>
      <c r="K1" s="11"/>
      <c r="L1" s="13"/>
      <c r="M1" s="14" t="s">
        <v>5</v>
      </c>
      <c r="N1" s="11"/>
      <c r="O1" s="11"/>
      <c r="P1" s="11"/>
      <c r="Q1" s="15"/>
      <c r="R1" s="10"/>
      <c r="S1" s="11"/>
      <c r="T1" s="11"/>
      <c r="U1" s="11"/>
      <c r="V1" s="11"/>
      <c r="W1" s="11"/>
      <c r="X1" s="11"/>
      <c r="Y1" s="11"/>
      <c r="Z1" s="12" t="str">
        <f>$I$1</f>
        <v>Project Title</v>
      </c>
      <c r="AA1" s="11"/>
      <c r="AB1" s="11"/>
      <c r="AC1" s="13"/>
      <c r="AD1" s="14" t="str">
        <f>$M$1</f>
        <v>By</v>
      </c>
      <c r="AE1" s="11"/>
      <c r="AF1" s="11"/>
      <c r="AG1" s="11"/>
      <c r="AH1" s="15"/>
      <c r="AI1" s="10"/>
      <c r="AJ1" s="11"/>
      <c r="AK1" s="11"/>
      <c r="AL1" s="11"/>
      <c r="AM1" s="11"/>
      <c r="AN1" s="11"/>
      <c r="AO1" s="11"/>
      <c r="AP1" s="11"/>
      <c r="AQ1" s="12" t="str">
        <f>$I$1</f>
        <v>Project Title</v>
      </c>
      <c r="AR1" s="11"/>
      <c r="AS1" s="11"/>
      <c r="AT1" s="13"/>
      <c r="AU1" s="14" t="str">
        <f>$M$1</f>
        <v>By</v>
      </c>
      <c r="AV1" s="11"/>
      <c r="AW1" s="11"/>
      <c r="AX1" s="11"/>
      <c r="AY1" s="15"/>
    </row>
    <row r="2" spans="1:51" ht="13.15" customHeight="1" x14ac:dyDescent="0.3">
      <c r="A2" s="16" t="s">
        <v>1</v>
      </c>
      <c r="B2" s="17"/>
      <c r="C2" s="17"/>
      <c r="D2" s="17"/>
      <c r="E2" s="17"/>
      <c r="F2" s="17"/>
      <c r="G2" s="17"/>
      <c r="H2" s="18"/>
      <c r="I2" s="19" t="s">
        <v>10</v>
      </c>
      <c r="J2" s="9"/>
      <c r="K2" s="9"/>
      <c r="L2" s="20"/>
      <c r="M2" s="19" t="s">
        <v>11</v>
      </c>
      <c r="N2" s="9"/>
      <c r="O2" s="9"/>
      <c r="P2" s="9"/>
      <c r="Q2" s="21"/>
      <c r="R2" s="16" t="str">
        <f>$A$2</f>
        <v>AIR SCIENCES INC.</v>
      </c>
      <c r="S2" s="17"/>
      <c r="T2" s="17"/>
      <c r="U2" s="17"/>
      <c r="V2" s="17"/>
      <c r="W2" s="17"/>
      <c r="X2" s="17"/>
      <c r="Y2" s="18"/>
      <c r="Z2" s="19" t="str">
        <f>$I$2</f>
        <v>Donlin Gold</v>
      </c>
      <c r="AA2" s="9"/>
      <c r="AB2" s="9"/>
      <c r="AC2" s="20"/>
      <c r="AD2" s="19" t="str">
        <f>$M$2</f>
        <v>K. Lewis</v>
      </c>
      <c r="AE2" s="9"/>
      <c r="AF2" s="9"/>
      <c r="AG2" s="9"/>
      <c r="AH2" s="21"/>
      <c r="AI2" s="16" t="str">
        <f>$A$2</f>
        <v>AIR SCIENCES INC.</v>
      </c>
      <c r="AJ2" s="17"/>
      <c r="AK2" s="17"/>
      <c r="AL2" s="17"/>
      <c r="AM2" s="17"/>
      <c r="AN2" s="17"/>
      <c r="AO2" s="17"/>
      <c r="AP2" s="18"/>
      <c r="AQ2" s="19" t="str">
        <f>$I$2</f>
        <v>Donlin Gold</v>
      </c>
      <c r="AR2" s="9"/>
      <c r="AS2" s="9"/>
      <c r="AT2" s="20"/>
      <c r="AU2" s="19" t="str">
        <f>$M$2</f>
        <v>K. Lewis</v>
      </c>
      <c r="AV2" s="9"/>
      <c r="AW2" s="9"/>
      <c r="AX2" s="9"/>
      <c r="AY2" s="21"/>
    </row>
    <row r="3" spans="1:51" ht="13.15" customHeight="1" x14ac:dyDescent="0.3">
      <c r="A3" s="22"/>
      <c r="I3" s="23" t="s">
        <v>6</v>
      </c>
      <c r="J3" s="24"/>
      <c r="K3" s="24"/>
      <c r="L3" s="25"/>
      <c r="M3" s="26" t="s">
        <v>7</v>
      </c>
      <c r="N3" s="26" t="s">
        <v>8</v>
      </c>
      <c r="O3" s="26" t="s">
        <v>9</v>
      </c>
      <c r="Q3" s="27"/>
      <c r="R3" s="22"/>
      <c r="Z3" s="23" t="str">
        <f>$I$3</f>
        <v>Project No</v>
      </c>
      <c r="AA3" s="24"/>
      <c r="AB3" s="24"/>
      <c r="AC3" s="25"/>
      <c r="AD3" s="26" t="str">
        <f>$M$3</f>
        <v>Page</v>
      </c>
      <c r="AE3" s="26" t="str">
        <f>$N$3</f>
        <v>of</v>
      </c>
      <c r="AF3" s="26" t="str">
        <f>$O$3</f>
        <v>Sheet</v>
      </c>
      <c r="AH3" s="27"/>
      <c r="AI3" s="22"/>
      <c r="AQ3" s="23" t="str">
        <f>$I$3</f>
        <v>Project No</v>
      </c>
      <c r="AR3" s="24"/>
      <c r="AS3" s="24"/>
      <c r="AT3" s="25"/>
      <c r="AU3" s="26"/>
      <c r="AV3" s="26" t="str">
        <f>$N$3</f>
        <v>of</v>
      </c>
      <c r="AW3" s="26" t="str">
        <f>$O$3</f>
        <v>Sheet</v>
      </c>
      <c r="AY3" s="27"/>
    </row>
    <row r="4" spans="1:51" ht="13.15" customHeight="1" x14ac:dyDescent="0.25">
      <c r="A4" s="22"/>
      <c r="I4" s="19" t="s">
        <v>12</v>
      </c>
      <c r="J4" s="9"/>
      <c r="K4" s="9"/>
      <c r="L4" s="20"/>
      <c r="M4" s="28">
        <v>1</v>
      </c>
      <c r="N4" s="29">
        <f>COUNTIF($3:$3,"PAGE")</f>
        <v>2</v>
      </c>
      <c r="O4" s="9" t="str">
        <f ca="1">MID(CELL("filename",A1),FIND("]",CELL("filename",A1))+1,256)</f>
        <v>EU29-34</v>
      </c>
      <c r="P4" s="9"/>
      <c r="Q4" s="21"/>
      <c r="R4" s="22"/>
      <c r="Z4" s="19" t="str">
        <f>$I$4</f>
        <v>281-22B-1</v>
      </c>
      <c r="AA4" s="9"/>
      <c r="AB4" s="9"/>
      <c r="AC4" s="20"/>
      <c r="AD4" s="28">
        <f>M4+1</f>
        <v>2</v>
      </c>
      <c r="AE4" s="29">
        <f>$N$4</f>
        <v>2</v>
      </c>
      <c r="AF4" s="9" t="str">
        <f ca="1">$O$4</f>
        <v>EU29-34</v>
      </c>
      <c r="AG4" s="9"/>
      <c r="AH4" s="21"/>
      <c r="AI4" s="22"/>
      <c r="AQ4" s="19" t="str">
        <f>$I$4</f>
        <v>281-22B-1</v>
      </c>
      <c r="AR4" s="9"/>
      <c r="AS4" s="9"/>
      <c r="AT4" s="20"/>
      <c r="AU4" s="28">
        <f>AD4+1</f>
        <v>3</v>
      </c>
      <c r="AV4" s="29">
        <f>$N$4</f>
        <v>2</v>
      </c>
      <c r="AW4" s="9" t="str">
        <f ca="1">$O$4</f>
        <v>EU29-34</v>
      </c>
      <c r="AX4" s="9"/>
      <c r="AY4" s="21"/>
    </row>
    <row r="5" spans="1:51" ht="13.15" customHeight="1" x14ac:dyDescent="0.3">
      <c r="A5" s="16" t="s">
        <v>0</v>
      </c>
      <c r="B5" s="17"/>
      <c r="C5" s="17"/>
      <c r="D5" s="17"/>
      <c r="E5" s="17"/>
      <c r="F5" s="30"/>
      <c r="G5" s="30"/>
      <c r="H5" s="31"/>
      <c r="I5" s="32" t="s">
        <v>2</v>
      </c>
      <c r="L5" s="33"/>
      <c r="M5" s="26" t="s">
        <v>3</v>
      </c>
      <c r="Q5" s="27"/>
      <c r="R5" s="16" t="str">
        <f>$A$5</f>
        <v>AIR EMISSION CALCULATIONS</v>
      </c>
      <c r="S5" s="17"/>
      <c r="T5" s="17"/>
      <c r="U5" s="17"/>
      <c r="V5" s="17"/>
      <c r="W5" s="30"/>
      <c r="X5" s="30"/>
      <c r="Y5" s="31"/>
      <c r="Z5" s="32" t="str">
        <f>$I$5</f>
        <v>Subject:</v>
      </c>
      <c r="AC5" s="33"/>
      <c r="AD5" s="26" t="str">
        <f>$M$5</f>
        <v>Date:</v>
      </c>
      <c r="AH5" s="27"/>
      <c r="AI5" s="16" t="str">
        <f>$A$5</f>
        <v>AIR EMISSION CALCULATIONS</v>
      </c>
      <c r="AJ5" s="17"/>
      <c r="AK5" s="17"/>
      <c r="AL5" s="17"/>
      <c r="AM5" s="17"/>
      <c r="AN5" s="30"/>
      <c r="AO5" s="30"/>
      <c r="AP5" s="31"/>
      <c r="AQ5" s="32" t="str">
        <f>$I$5</f>
        <v>Subject:</v>
      </c>
      <c r="AT5" s="33"/>
      <c r="AU5" s="26" t="str">
        <f>$M$5</f>
        <v>Date:</v>
      </c>
      <c r="AY5" s="27"/>
    </row>
    <row r="6" spans="1:51" ht="13.15" customHeight="1" x14ac:dyDescent="0.25">
      <c r="A6" s="34"/>
      <c r="B6" s="35"/>
      <c r="C6" s="35"/>
      <c r="D6" s="35"/>
      <c r="E6" s="35"/>
      <c r="F6" s="35"/>
      <c r="G6" s="35"/>
      <c r="H6" s="36"/>
      <c r="I6" s="19" t="s">
        <v>80</v>
      </c>
      <c r="J6" s="9"/>
      <c r="K6" s="9"/>
      <c r="L6" s="20"/>
      <c r="M6" s="37">
        <v>44642</v>
      </c>
      <c r="N6" s="38"/>
      <c r="O6" s="38"/>
      <c r="P6" s="9"/>
      <c r="Q6" s="21"/>
      <c r="R6" s="34"/>
      <c r="S6" s="35"/>
      <c r="T6" s="35"/>
      <c r="U6" s="35"/>
      <c r="V6" s="35"/>
      <c r="W6" s="35"/>
      <c r="X6" s="35"/>
      <c r="Y6" s="36"/>
      <c r="Z6" s="19" t="str">
        <f>$I$6</f>
        <v>DPF Cost Effectiveness</v>
      </c>
      <c r="AA6" s="9"/>
      <c r="AB6" s="9"/>
      <c r="AC6" s="20"/>
      <c r="AD6" s="37">
        <f>$M$6</f>
        <v>44642</v>
      </c>
      <c r="AE6" s="38"/>
      <c r="AF6" s="38"/>
      <c r="AG6" s="9"/>
      <c r="AH6" s="21"/>
      <c r="AI6" s="34"/>
      <c r="AJ6" s="35"/>
      <c r="AK6" s="35"/>
      <c r="AL6" s="35"/>
      <c r="AM6" s="35"/>
      <c r="AN6" s="35"/>
      <c r="AO6" s="35"/>
      <c r="AP6" s="36"/>
      <c r="AQ6" s="19" t="str">
        <f>$I$6</f>
        <v>DPF Cost Effectiveness</v>
      </c>
      <c r="AR6" s="9"/>
      <c r="AS6" s="9"/>
      <c r="AT6" s="20"/>
      <c r="AU6" s="37">
        <f>$M$6</f>
        <v>44642</v>
      </c>
      <c r="AV6" s="38"/>
      <c r="AW6" s="38"/>
      <c r="AX6" s="9"/>
      <c r="AY6" s="21"/>
    </row>
    <row r="7" spans="1:51" s="8" customFormat="1" ht="13.15" customHeight="1" x14ac:dyDescent="0.25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1"/>
      <c r="R7" s="39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1"/>
      <c r="AI7" s="39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1:51" s="8" customFormat="1" ht="13.15" customHeight="1" x14ac:dyDescent="0.3">
      <c r="A8" s="42"/>
      <c r="B8" s="43" t="s">
        <v>13</v>
      </c>
      <c r="C8" s="44"/>
      <c r="D8" s="44"/>
      <c r="E8" s="44"/>
      <c r="F8" s="45" t="s">
        <v>40</v>
      </c>
      <c r="G8" s="44"/>
      <c r="H8" s="44"/>
      <c r="I8" s="44"/>
      <c r="J8" s="44"/>
      <c r="K8" s="44"/>
      <c r="L8" s="44"/>
      <c r="M8" s="44"/>
      <c r="N8" s="44"/>
      <c r="O8" s="44"/>
      <c r="P8" s="44"/>
      <c r="Q8" s="46"/>
      <c r="R8" s="42"/>
      <c r="S8" s="43" t="s">
        <v>13</v>
      </c>
      <c r="T8" s="44"/>
      <c r="U8" s="44"/>
      <c r="V8" s="44"/>
      <c r="W8" s="45" t="s">
        <v>81</v>
      </c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6"/>
      <c r="AI8" s="4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6"/>
    </row>
    <row r="9" spans="1:51" s="8" customFormat="1" ht="13.15" customHeight="1" thickBot="1" x14ac:dyDescent="0.3">
      <c r="A9" s="42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6"/>
      <c r="R9" s="42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6"/>
      <c r="AI9" s="4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6"/>
    </row>
    <row r="10" spans="1:51" s="8" customFormat="1" ht="13.15" customHeight="1" thickTop="1" thickBot="1" x14ac:dyDescent="0.3">
      <c r="A10" s="42"/>
      <c r="B10" s="47" t="s">
        <v>15</v>
      </c>
      <c r="C10" s="47"/>
      <c r="D10" s="47"/>
      <c r="E10" s="47"/>
      <c r="F10" s="48"/>
      <c r="G10" s="49" t="s">
        <v>16</v>
      </c>
      <c r="H10" s="50" t="s">
        <v>17</v>
      </c>
      <c r="I10" s="50"/>
      <c r="J10" s="50"/>
      <c r="K10" s="50"/>
      <c r="L10" s="50"/>
      <c r="M10" s="50"/>
      <c r="N10" s="50"/>
      <c r="O10" s="44"/>
      <c r="P10" s="44"/>
      <c r="Q10" s="46"/>
      <c r="R10" s="42"/>
      <c r="S10" s="47" t="s">
        <v>15</v>
      </c>
      <c r="T10" s="47"/>
      <c r="U10" s="47"/>
      <c r="V10" s="47"/>
      <c r="W10" s="48"/>
      <c r="X10" s="49" t="s">
        <v>16</v>
      </c>
      <c r="Y10" s="50" t="s">
        <v>17</v>
      </c>
      <c r="Z10" s="50"/>
      <c r="AA10" s="50"/>
      <c r="AB10" s="50"/>
      <c r="AC10" s="50"/>
      <c r="AD10" s="50"/>
      <c r="AE10" s="50"/>
      <c r="AF10" s="44"/>
      <c r="AG10" s="44"/>
      <c r="AH10" s="46"/>
      <c r="AI10" s="42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6"/>
    </row>
    <row r="11" spans="1:51" s="8" customFormat="1" ht="13.15" customHeight="1" thickTop="1" x14ac:dyDescent="0.25">
      <c r="A11" s="42"/>
      <c r="B11" s="51" t="s">
        <v>14</v>
      </c>
      <c r="C11" s="44"/>
      <c r="D11" s="44"/>
      <c r="E11" s="44"/>
      <c r="F11" s="52"/>
      <c r="G11" s="53"/>
      <c r="H11" s="44"/>
      <c r="I11" s="44"/>
      <c r="J11" s="44"/>
      <c r="K11" s="44"/>
      <c r="L11" s="44"/>
      <c r="M11" s="44"/>
      <c r="N11" s="44"/>
      <c r="O11" s="44"/>
      <c r="P11" s="44"/>
      <c r="Q11" s="46"/>
      <c r="R11" s="42"/>
      <c r="S11" s="51" t="s">
        <v>14</v>
      </c>
      <c r="T11" s="44"/>
      <c r="U11" s="44"/>
      <c r="V11" s="44"/>
      <c r="W11" s="52"/>
      <c r="X11" s="53"/>
      <c r="Y11" s="44"/>
      <c r="Z11" s="44"/>
      <c r="AA11" s="44"/>
      <c r="AB11" s="44"/>
      <c r="AC11" s="44"/>
      <c r="AD11" s="44"/>
      <c r="AE11" s="44"/>
      <c r="AF11" s="44"/>
      <c r="AG11" s="44"/>
      <c r="AH11" s="46"/>
      <c r="AI11" s="42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6"/>
    </row>
    <row r="12" spans="1:51" s="8" customFormat="1" ht="13.15" customHeight="1" x14ac:dyDescent="0.25">
      <c r="A12" s="42"/>
      <c r="B12" s="1" t="s">
        <v>23</v>
      </c>
      <c r="C12" s="7"/>
      <c r="D12" s="7"/>
      <c r="E12" s="7"/>
      <c r="F12" s="7"/>
      <c r="G12" s="7"/>
      <c r="H12" s="7"/>
      <c r="I12" s="7"/>
      <c r="J12" s="44"/>
      <c r="K12" s="44"/>
      <c r="L12" s="44"/>
      <c r="M12" s="44"/>
      <c r="N12" s="44"/>
      <c r="O12" s="44"/>
      <c r="P12" s="44"/>
      <c r="Q12" s="46"/>
      <c r="R12" s="42"/>
      <c r="S12" s="1" t="s">
        <v>23</v>
      </c>
      <c r="T12" s="7"/>
      <c r="U12" s="7"/>
      <c r="V12" s="7"/>
      <c r="W12" s="7"/>
      <c r="X12" s="7"/>
      <c r="Y12" s="7"/>
      <c r="Z12" s="7"/>
      <c r="AA12" s="44"/>
      <c r="AB12" s="44"/>
      <c r="AC12" s="44"/>
      <c r="AD12" s="44"/>
      <c r="AE12" s="44"/>
      <c r="AF12" s="44"/>
      <c r="AG12" s="44"/>
      <c r="AH12" s="46"/>
      <c r="AI12" s="42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6"/>
    </row>
    <row r="13" spans="1:51" s="8" customFormat="1" ht="13.15" customHeight="1" x14ac:dyDescent="0.25">
      <c r="A13" s="42"/>
      <c r="B13" s="3" t="s">
        <v>77</v>
      </c>
      <c r="C13" s="7"/>
      <c r="D13" s="7"/>
      <c r="E13" s="54">
        <v>600</v>
      </c>
      <c r="F13" s="7" t="s">
        <v>41</v>
      </c>
      <c r="G13" s="55">
        <f>AVERAGE(42,45)</f>
        <v>43.5</v>
      </c>
      <c r="H13" s="7" t="str">
        <f>References!$A$5</f>
        <v>(Moffat, W. 2022)</v>
      </c>
      <c r="I13" s="7"/>
      <c r="J13" s="7"/>
      <c r="K13" s="7"/>
      <c r="L13" s="7"/>
      <c r="M13" s="7"/>
      <c r="N13" s="7"/>
      <c r="O13" s="7"/>
      <c r="P13" s="44"/>
      <c r="Q13" s="46"/>
      <c r="R13" s="42"/>
      <c r="S13" s="3" t="s">
        <v>77</v>
      </c>
      <c r="T13" s="7"/>
      <c r="U13" s="7"/>
      <c r="V13" s="54">
        <v>1500</v>
      </c>
      <c r="W13" s="7" t="s">
        <v>41</v>
      </c>
      <c r="X13" s="55">
        <f>AVERAGE(42,45)</f>
        <v>43.5</v>
      </c>
      <c r="Y13" s="7" t="str">
        <f>References!$A$5</f>
        <v>(Moffat, W. 2022)</v>
      </c>
      <c r="Z13" s="7"/>
      <c r="AA13" s="7"/>
      <c r="AB13" s="7"/>
      <c r="AC13" s="7"/>
      <c r="AD13" s="7"/>
      <c r="AE13" s="7"/>
      <c r="AF13" s="7"/>
      <c r="AG13" s="44"/>
      <c r="AH13" s="46"/>
      <c r="AI13" s="42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6"/>
    </row>
    <row r="14" spans="1:51" s="8" customFormat="1" ht="13.15" customHeight="1" x14ac:dyDescent="0.25">
      <c r="A14" s="42"/>
      <c r="B14" s="3" t="s">
        <v>22</v>
      </c>
      <c r="C14" s="7"/>
      <c r="D14" s="44"/>
      <c r="E14" s="44"/>
      <c r="F14" s="52"/>
      <c r="G14" s="56">
        <f>G13*E13</f>
        <v>26100</v>
      </c>
      <c r="H14" s="7"/>
      <c r="I14" s="7"/>
      <c r="J14" s="44"/>
      <c r="K14" s="44"/>
      <c r="L14" s="44"/>
      <c r="M14" s="44"/>
      <c r="N14" s="44"/>
      <c r="O14" s="44"/>
      <c r="P14" s="44"/>
      <c r="Q14" s="46"/>
      <c r="R14" s="42"/>
      <c r="S14" s="3" t="s">
        <v>22</v>
      </c>
      <c r="T14" s="7"/>
      <c r="U14" s="44"/>
      <c r="V14" s="44"/>
      <c r="W14" s="52"/>
      <c r="X14" s="56">
        <f>X13*V13</f>
        <v>65250</v>
      </c>
      <c r="Y14" s="7"/>
      <c r="Z14" s="7"/>
      <c r="AA14" s="44"/>
      <c r="AB14" s="44"/>
      <c r="AC14" s="44"/>
      <c r="AD14" s="44"/>
      <c r="AE14" s="44"/>
      <c r="AF14" s="44"/>
      <c r="AG14" s="44"/>
      <c r="AH14" s="46"/>
      <c r="AI14" s="42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6"/>
    </row>
    <row r="15" spans="1:51" s="8" customFormat="1" ht="13.15" customHeight="1" x14ac:dyDescent="0.25">
      <c r="A15" s="42"/>
      <c r="B15" s="3" t="s">
        <v>18</v>
      </c>
      <c r="C15" s="7"/>
      <c r="D15" s="7"/>
      <c r="E15" s="7"/>
      <c r="F15" s="57">
        <v>0.05</v>
      </c>
      <c r="G15" s="53">
        <f>F15*G14</f>
        <v>1305</v>
      </c>
      <c r="H15" s="44" t="s">
        <v>82</v>
      </c>
      <c r="I15" s="44"/>
      <c r="J15" s="44"/>
      <c r="K15" s="44"/>
      <c r="L15" s="44"/>
      <c r="M15" s="44"/>
      <c r="N15" s="44"/>
      <c r="O15" s="44"/>
      <c r="P15" s="44"/>
      <c r="Q15" s="46"/>
      <c r="R15" s="42"/>
      <c r="S15" s="3" t="s">
        <v>18</v>
      </c>
      <c r="T15" s="7"/>
      <c r="U15" s="7"/>
      <c r="V15" s="7"/>
      <c r="W15" s="57">
        <v>0.05</v>
      </c>
      <c r="X15" s="53">
        <f>W15*X14</f>
        <v>3262.5</v>
      </c>
      <c r="Y15" s="44" t="s">
        <v>82</v>
      </c>
      <c r="Z15" s="44"/>
      <c r="AA15" s="44"/>
      <c r="AB15" s="44"/>
      <c r="AC15" s="44"/>
      <c r="AD15" s="44"/>
      <c r="AE15" s="44"/>
      <c r="AF15" s="44"/>
      <c r="AG15" s="44"/>
      <c r="AH15" s="46"/>
      <c r="AI15" s="42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6"/>
    </row>
    <row r="16" spans="1:51" s="8" customFormat="1" ht="13.15" customHeight="1" x14ac:dyDescent="0.25">
      <c r="A16" s="42"/>
      <c r="B16" s="3" t="s">
        <v>19</v>
      </c>
      <c r="C16" s="7"/>
      <c r="D16" s="7"/>
      <c r="E16" s="7"/>
      <c r="F16" s="57">
        <v>0</v>
      </c>
      <c r="G16" s="53">
        <f>F16*G14</f>
        <v>0</v>
      </c>
      <c r="H16" s="44" t="s">
        <v>21</v>
      </c>
      <c r="I16" s="44"/>
      <c r="J16" s="44"/>
      <c r="K16" s="44"/>
      <c r="L16" s="44"/>
      <c r="M16" s="44"/>
      <c r="N16" s="44"/>
      <c r="O16" s="44"/>
      <c r="P16" s="44"/>
      <c r="Q16" s="46"/>
      <c r="R16" s="42"/>
      <c r="S16" s="3" t="s">
        <v>19</v>
      </c>
      <c r="T16" s="7"/>
      <c r="U16" s="7"/>
      <c r="V16" s="7"/>
      <c r="W16" s="57">
        <v>0</v>
      </c>
      <c r="X16" s="53">
        <f>W16*X14</f>
        <v>0</v>
      </c>
      <c r="Y16" s="44" t="s">
        <v>21</v>
      </c>
      <c r="Z16" s="44"/>
      <c r="AA16" s="44"/>
      <c r="AB16" s="44"/>
      <c r="AC16" s="44"/>
      <c r="AD16" s="44"/>
      <c r="AE16" s="44"/>
      <c r="AF16" s="44"/>
      <c r="AG16" s="44"/>
      <c r="AH16" s="46"/>
      <c r="AI16" s="42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6"/>
    </row>
    <row r="17" spans="1:51" s="8" customFormat="1" ht="13.15" customHeight="1" x14ac:dyDescent="0.25">
      <c r="A17" s="42"/>
      <c r="B17" s="3" t="s">
        <v>20</v>
      </c>
      <c r="C17" s="7"/>
      <c r="D17" s="7"/>
      <c r="E17" s="7"/>
      <c r="F17" s="57">
        <v>0.1</v>
      </c>
      <c r="G17" s="58">
        <f>F17*G14</f>
        <v>2610</v>
      </c>
      <c r="H17" s="44" t="str">
        <f>H15</f>
        <v>EPA Cost Manual, Sec 1, Ch 2, Table 2.4, 11/2017 (Typical value).</v>
      </c>
      <c r="I17" s="44"/>
      <c r="J17" s="44"/>
      <c r="K17" s="44"/>
      <c r="L17" s="44"/>
      <c r="M17" s="44"/>
      <c r="N17" s="44"/>
      <c r="O17" s="44"/>
      <c r="P17" s="44"/>
      <c r="Q17" s="46"/>
      <c r="R17" s="42"/>
      <c r="S17" s="3" t="s">
        <v>20</v>
      </c>
      <c r="T17" s="7"/>
      <c r="U17" s="7"/>
      <c r="V17" s="7"/>
      <c r="W17" s="57">
        <v>0.1</v>
      </c>
      <c r="X17" s="58">
        <f>W17*X14</f>
        <v>6525</v>
      </c>
      <c r="Y17" s="44" t="str">
        <f>Y15</f>
        <v>EPA Cost Manual, Sec 1, Ch 2, Table 2.4, 11/2017 (Typical value).</v>
      </c>
      <c r="Z17" s="44"/>
      <c r="AA17" s="44"/>
      <c r="AB17" s="44"/>
      <c r="AC17" s="44"/>
      <c r="AD17" s="44"/>
      <c r="AE17" s="44"/>
      <c r="AF17" s="44"/>
      <c r="AG17" s="44"/>
      <c r="AH17" s="46"/>
      <c r="AI17" s="42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6"/>
    </row>
    <row r="18" spans="1:51" s="8" customFormat="1" ht="13.15" customHeight="1" x14ac:dyDescent="0.25">
      <c r="A18" s="42"/>
      <c r="B18" s="2" t="s">
        <v>38</v>
      </c>
      <c r="C18" s="44"/>
      <c r="D18" s="44"/>
      <c r="E18" s="44"/>
      <c r="F18" s="52"/>
      <c r="G18" s="53">
        <f>SUM(G14:G17)</f>
        <v>30015</v>
      </c>
      <c r="H18" s="44"/>
      <c r="I18" s="44"/>
      <c r="J18" s="44"/>
      <c r="K18" s="44"/>
      <c r="L18" s="44"/>
      <c r="M18" s="44"/>
      <c r="N18" s="44"/>
      <c r="O18" s="44"/>
      <c r="P18" s="44"/>
      <c r="Q18" s="46"/>
      <c r="R18" s="42"/>
      <c r="S18" s="2" t="s">
        <v>38</v>
      </c>
      <c r="T18" s="44"/>
      <c r="U18" s="44"/>
      <c r="V18" s="44"/>
      <c r="W18" s="52"/>
      <c r="X18" s="53">
        <f>SUM(X14:X17)</f>
        <v>75037.5</v>
      </c>
      <c r="Y18" s="44"/>
      <c r="Z18" s="44"/>
      <c r="AA18" s="44"/>
      <c r="AB18" s="44"/>
      <c r="AC18" s="44"/>
      <c r="AD18" s="44"/>
      <c r="AE18" s="44"/>
      <c r="AF18" s="44"/>
      <c r="AG18" s="44"/>
      <c r="AH18" s="46"/>
      <c r="AI18" s="42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6"/>
    </row>
    <row r="19" spans="1:51" s="8" customFormat="1" ht="13.15" customHeight="1" x14ac:dyDescent="0.25">
      <c r="A19" s="42"/>
      <c r="B19" s="44"/>
      <c r="C19" s="44"/>
      <c r="D19" s="44"/>
      <c r="E19" s="44"/>
      <c r="F19" s="52"/>
      <c r="G19" s="53"/>
      <c r="H19" s="44"/>
      <c r="I19" s="44"/>
      <c r="J19" s="44"/>
      <c r="K19" s="44"/>
      <c r="L19" s="44"/>
      <c r="M19" s="44"/>
      <c r="N19" s="44"/>
      <c r="O19" s="44"/>
      <c r="P19" s="44"/>
      <c r="Q19" s="46"/>
      <c r="R19" s="42"/>
      <c r="S19" s="44"/>
      <c r="T19" s="44"/>
      <c r="U19" s="44"/>
      <c r="V19" s="44"/>
      <c r="W19" s="52"/>
      <c r="X19" s="53"/>
      <c r="Y19" s="44"/>
      <c r="Z19" s="44"/>
      <c r="AA19" s="44"/>
      <c r="AB19" s="44"/>
      <c r="AC19" s="44"/>
      <c r="AD19" s="44"/>
      <c r="AE19" s="44"/>
      <c r="AF19" s="44"/>
      <c r="AG19" s="44"/>
      <c r="AH19" s="46"/>
      <c r="AI19" s="42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6"/>
    </row>
    <row r="20" spans="1:51" s="8" customFormat="1" ht="13.15" customHeight="1" x14ac:dyDescent="0.25">
      <c r="A20" s="42"/>
      <c r="B20" s="1" t="s">
        <v>24</v>
      </c>
      <c r="C20" s="44"/>
      <c r="D20" s="44"/>
      <c r="E20" s="44"/>
      <c r="F20" s="52"/>
      <c r="G20" s="59"/>
      <c r="H20" s="44"/>
      <c r="I20" s="44"/>
      <c r="J20" s="44"/>
      <c r="K20" s="44"/>
      <c r="L20" s="44"/>
      <c r="M20" s="44"/>
      <c r="N20" s="44"/>
      <c r="O20" s="44"/>
      <c r="P20" s="44"/>
      <c r="Q20" s="46"/>
      <c r="R20" s="42"/>
      <c r="S20" s="1" t="s">
        <v>24</v>
      </c>
      <c r="T20" s="44"/>
      <c r="U20" s="44"/>
      <c r="V20" s="44"/>
      <c r="W20" s="52"/>
      <c r="X20" s="59"/>
      <c r="Y20" s="44"/>
      <c r="Z20" s="44"/>
      <c r="AA20" s="44"/>
      <c r="AB20" s="44"/>
      <c r="AC20" s="44"/>
      <c r="AD20" s="44"/>
      <c r="AE20" s="44"/>
      <c r="AF20" s="44"/>
      <c r="AG20" s="44"/>
      <c r="AH20" s="46"/>
      <c r="AI20" s="42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6"/>
    </row>
    <row r="21" spans="1:51" s="8" customFormat="1" ht="13.15" customHeight="1" x14ac:dyDescent="0.25">
      <c r="A21" s="42"/>
      <c r="B21" s="3" t="s">
        <v>32</v>
      </c>
      <c r="C21" s="44"/>
      <c r="D21" s="44"/>
      <c r="E21" s="44"/>
      <c r="F21" s="57">
        <v>0</v>
      </c>
      <c r="G21" s="53">
        <f>F21*G18</f>
        <v>0</v>
      </c>
      <c r="H21" s="44" t="s">
        <v>88</v>
      </c>
      <c r="I21" s="44"/>
      <c r="J21" s="44"/>
      <c r="K21" s="44"/>
      <c r="L21" s="44"/>
      <c r="M21" s="44"/>
      <c r="N21" s="44"/>
      <c r="O21" s="44"/>
      <c r="P21" s="44"/>
      <c r="Q21" s="46"/>
      <c r="R21" s="42"/>
      <c r="S21" s="3" t="s">
        <v>32</v>
      </c>
      <c r="T21" s="44"/>
      <c r="U21" s="44"/>
      <c r="V21" s="44"/>
      <c r="W21" s="57">
        <v>0</v>
      </c>
      <c r="X21" s="53">
        <f>W21*X18</f>
        <v>0</v>
      </c>
      <c r="Y21" s="44" t="s">
        <v>88</v>
      </c>
      <c r="Z21" s="44"/>
      <c r="AA21" s="44"/>
      <c r="AB21" s="44"/>
      <c r="AC21" s="44"/>
      <c r="AD21" s="44"/>
      <c r="AE21" s="44"/>
      <c r="AF21" s="44"/>
      <c r="AG21" s="44"/>
      <c r="AH21" s="46"/>
      <c r="AI21" s="42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6"/>
    </row>
    <row r="22" spans="1:51" s="8" customFormat="1" ht="13.15" customHeight="1" x14ac:dyDescent="0.25">
      <c r="A22" s="42"/>
      <c r="B22" s="4" t="s">
        <v>33</v>
      </c>
      <c r="C22" s="7"/>
      <c r="D22" s="7"/>
      <c r="E22" s="7"/>
      <c r="F22" s="57">
        <v>0</v>
      </c>
      <c r="G22" s="53">
        <f>F22*G18</f>
        <v>0</v>
      </c>
      <c r="H22" s="44" t="str">
        <f>H21</f>
        <v>Assumed negligible - prefabricated unit</v>
      </c>
      <c r="I22" s="44"/>
      <c r="J22" s="44"/>
      <c r="K22" s="44"/>
      <c r="L22" s="44"/>
      <c r="M22" s="44"/>
      <c r="N22" s="44"/>
      <c r="O22" s="44"/>
      <c r="P22" s="44"/>
      <c r="Q22" s="46"/>
      <c r="R22" s="42"/>
      <c r="S22" s="4" t="s">
        <v>33</v>
      </c>
      <c r="T22" s="7"/>
      <c r="U22" s="7"/>
      <c r="V22" s="7"/>
      <c r="W22" s="57">
        <v>0</v>
      </c>
      <c r="X22" s="53">
        <f>W22*X18</f>
        <v>0</v>
      </c>
      <c r="Y22" s="44" t="str">
        <f>Y21</f>
        <v>Assumed negligible - prefabricated unit</v>
      </c>
      <c r="Z22" s="44"/>
      <c r="AA22" s="44"/>
      <c r="AB22" s="44"/>
      <c r="AC22" s="44"/>
      <c r="AD22" s="44"/>
      <c r="AE22" s="44"/>
      <c r="AF22" s="44"/>
      <c r="AG22" s="44"/>
      <c r="AH22" s="46"/>
      <c r="AI22" s="42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6"/>
    </row>
    <row r="23" spans="1:51" s="8" customFormat="1" ht="13.15" customHeight="1" x14ac:dyDescent="0.25">
      <c r="A23" s="42"/>
      <c r="B23" s="4" t="s">
        <v>34</v>
      </c>
      <c r="C23" s="7"/>
      <c r="D23" s="7"/>
      <c r="E23" s="7"/>
      <c r="F23" s="57">
        <v>0</v>
      </c>
      <c r="G23" s="53">
        <f>F23*G18</f>
        <v>0</v>
      </c>
      <c r="H23" s="44" t="str">
        <f>H21</f>
        <v>Assumed negligible - prefabricated unit</v>
      </c>
      <c r="I23" s="44"/>
      <c r="J23" s="44"/>
      <c r="K23" s="44"/>
      <c r="L23" s="44"/>
      <c r="M23" s="44"/>
      <c r="N23" s="44"/>
      <c r="O23" s="44"/>
      <c r="P23" s="44"/>
      <c r="Q23" s="46"/>
      <c r="R23" s="42"/>
      <c r="S23" s="4" t="s">
        <v>34</v>
      </c>
      <c r="T23" s="7"/>
      <c r="U23" s="7"/>
      <c r="V23" s="7"/>
      <c r="W23" s="57">
        <v>0</v>
      </c>
      <c r="X23" s="53">
        <f>W23*X18</f>
        <v>0</v>
      </c>
      <c r="Y23" s="44" t="str">
        <f>Y21</f>
        <v>Assumed negligible - prefabricated unit</v>
      </c>
      <c r="Z23" s="44"/>
      <c r="AA23" s="44"/>
      <c r="AB23" s="44"/>
      <c r="AC23" s="44"/>
      <c r="AD23" s="44"/>
      <c r="AE23" s="44"/>
      <c r="AF23" s="44"/>
      <c r="AG23" s="44"/>
      <c r="AH23" s="46"/>
      <c r="AI23" s="42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6"/>
    </row>
    <row r="24" spans="1:51" s="8" customFormat="1" ht="13.15" customHeight="1" x14ac:dyDescent="0.25">
      <c r="A24" s="42"/>
      <c r="B24" s="4" t="s">
        <v>35</v>
      </c>
      <c r="C24" s="7"/>
      <c r="D24" s="7"/>
      <c r="E24" s="7"/>
      <c r="F24" s="57">
        <v>0.01</v>
      </c>
      <c r="G24" s="53">
        <f>F24*G18</f>
        <v>300.15000000000003</v>
      </c>
      <c r="H24" s="44" t="s">
        <v>83</v>
      </c>
      <c r="I24" s="44"/>
      <c r="J24" s="44"/>
      <c r="K24" s="44"/>
      <c r="L24" s="44"/>
      <c r="M24" s="44"/>
      <c r="N24" s="44"/>
      <c r="O24" s="44"/>
      <c r="P24" s="44"/>
      <c r="Q24" s="46"/>
      <c r="R24" s="42"/>
      <c r="S24" s="4" t="s">
        <v>35</v>
      </c>
      <c r="T24" s="7"/>
      <c r="U24" s="7"/>
      <c r="V24" s="7"/>
      <c r="W24" s="57">
        <v>0.01</v>
      </c>
      <c r="X24" s="53">
        <f>W24*X18</f>
        <v>750.375</v>
      </c>
      <c r="Y24" s="44" t="s">
        <v>83</v>
      </c>
      <c r="Z24" s="44"/>
      <c r="AA24" s="44"/>
      <c r="AB24" s="44"/>
      <c r="AC24" s="44"/>
      <c r="AD24" s="44"/>
      <c r="AE24" s="44"/>
      <c r="AF24" s="44"/>
      <c r="AG24" s="44"/>
      <c r="AH24" s="46"/>
      <c r="AI24" s="42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6"/>
    </row>
    <row r="25" spans="1:51" s="8" customFormat="1" ht="13.15" customHeight="1" x14ac:dyDescent="0.25">
      <c r="A25" s="42"/>
      <c r="B25" s="4" t="s">
        <v>36</v>
      </c>
      <c r="C25" s="7"/>
      <c r="D25" s="7"/>
      <c r="E25" s="7"/>
      <c r="F25" s="57">
        <v>7.0000000000000007E-2</v>
      </c>
      <c r="G25" s="53">
        <f>F25*G18</f>
        <v>2101.0500000000002</v>
      </c>
      <c r="H25" s="44" t="str">
        <f>H24</f>
        <v>EPA Cost Manual, Sec 6, Ch 1, Table 1.10 (Fabric Filter System).</v>
      </c>
      <c r="I25" s="44"/>
      <c r="J25" s="44"/>
      <c r="K25" s="44"/>
      <c r="L25" s="44"/>
      <c r="M25" s="44"/>
      <c r="N25" s="44"/>
      <c r="O25" s="44"/>
      <c r="P25" s="44"/>
      <c r="Q25" s="46"/>
      <c r="R25" s="42"/>
      <c r="S25" s="4" t="s">
        <v>36</v>
      </c>
      <c r="T25" s="7"/>
      <c r="U25" s="7"/>
      <c r="V25" s="7"/>
      <c r="W25" s="57">
        <v>7.0000000000000007E-2</v>
      </c>
      <c r="X25" s="53">
        <f>W25*X18</f>
        <v>5252.6250000000009</v>
      </c>
      <c r="Y25" s="44" t="str">
        <f>Y24</f>
        <v>EPA Cost Manual, Sec 6, Ch 1, Table 1.10 (Fabric Filter System).</v>
      </c>
      <c r="Z25" s="44"/>
      <c r="AA25" s="44"/>
      <c r="AB25" s="44"/>
      <c r="AC25" s="44"/>
      <c r="AD25" s="44"/>
      <c r="AE25" s="44"/>
      <c r="AF25" s="44"/>
      <c r="AG25" s="44"/>
      <c r="AH25" s="46"/>
      <c r="AI25" s="42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6"/>
    </row>
    <row r="26" spans="1:51" s="8" customFormat="1" ht="13.15" customHeight="1" x14ac:dyDescent="0.25">
      <c r="A26" s="42"/>
      <c r="B26" s="4" t="s">
        <v>37</v>
      </c>
      <c r="C26" s="7"/>
      <c r="D26" s="7"/>
      <c r="E26" s="7"/>
      <c r="F26" s="57">
        <v>0</v>
      </c>
      <c r="G26" s="58">
        <f>F26*G18</f>
        <v>0</v>
      </c>
      <c r="H26" s="44" t="str">
        <f>H21</f>
        <v>Assumed negligible - prefabricated unit</v>
      </c>
      <c r="I26" s="44"/>
      <c r="J26" s="44"/>
      <c r="K26" s="44"/>
      <c r="L26" s="44"/>
      <c r="M26" s="44"/>
      <c r="N26" s="44"/>
      <c r="O26" s="44"/>
      <c r="P26" s="44"/>
      <c r="Q26" s="46"/>
      <c r="R26" s="42"/>
      <c r="S26" s="4" t="s">
        <v>37</v>
      </c>
      <c r="T26" s="7"/>
      <c r="U26" s="7"/>
      <c r="V26" s="7"/>
      <c r="W26" s="57">
        <v>0</v>
      </c>
      <c r="X26" s="58">
        <f>W26*X18</f>
        <v>0</v>
      </c>
      <c r="Y26" s="44" t="str">
        <f>Y21</f>
        <v>Assumed negligible - prefabricated unit</v>
      </c>
      <c r="Z26" s="44"/>
      <c r="AA26" s="44"/>
      <c r="AB26" s="44"/>
      <c r="AC26" s="44"/>
      <c r="AD26" s="44"/>
      <c r="AE26" s="44"/>
      <c r="AF26" s="44"/>
      <c r="AG26" s="44"/>
      <c r="AH26" s="46"/>
      <c r="AI26" s="42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6"/>
    </row>
    <row r="27" spans="1:51" s="8" customFormat="1" ht="13.15" customHeight="1" x14ac:dyDescent="0.25">
      <c r="A27" s="42"/>
      <c r="B27" s="2" t="s">
        <v>39</v>
      </c>
      <c r="C27" s="7"/>
      <c r="D27" s="7"/>
      <c r="E27" s="7"/>
      <c r="F27" s="7"/>
      <c r="G27" s="53">
        <f>SUM(G21:G26)</f>
        <v>2401.2000000000003</v>
      </c>
      <c r="H27" s="44"/>
      <c r="I27" s="44"/>
      <c r="J27" s="44"/>
      <c r="K27" s="44"/>
      <c r="L27" s="44"/>
      <c r="M27" s="44"/>
      <c r="N27" s="44"/>
      <c r="O27" s="44"/>
      <c r="P27" s="44"/>
      <c r="Q27" s="46"/>
      <c r="R27" s="42"/>
      <c r="S27" s="2" t="s">
        <v>39</v>
      </c>
      <c r="T27" s="7"/>
      <c r="U27" s="7"/>
      <c r="V27" s="7"/>
      <c r="W27" s="7"/>
      <c r="X27" s="53">
        <f>SUM(X21:X26)</f>
        <v>6003.0000000000009</v>
      </c>
      <c r="Y27" s="44"/>
      <c r="Z27" s="44"/>
      <c r="AA27" s="44"/>
      <c r="AB27" s="44"/>
      <c r="AC27" s="44"/>
      <c r="AD27" s="44"/>
      <c r="AE27" s="44"/>
      <c r="AF27" s="44"/>
      <c r="AG27" s="44"/>
      <c r="AH27" s="46"/>
      <c r="AI27" s="42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6"/>
    </row>
    <row r="28" spans="1:51" s="8" customFormat="1" ht="13.15" customHeight="1" x14ac:dyDescent="0.25">
      <c r="A28" s="42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44"/>
      <c r="P28" s="44"/>
      <c r="Q28" s="46"/>
      <c r="R28" s="42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44"/>
      <c r="AG28" s="44"/>
      <c r="AH28" s="46"/>
      <c r="AI28" s="42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6"/>
    </row>
    <row r="29" spans="1:51" s="8" customFormat="1" ht="13.15" customHeight="1" x14ac:dyDescent="0.25">
      <c r="A29" s="42"/>
      <c r="B29" s="4" t="s">
        <v>47</v>
      </c>
      <c r="C29" s="7"/>
      <c r="D29" s="7"/>
      <c r="E29" s="7"/>
      <c r="F29" s="57"/>
      <c r="G29" s="53">
        <f>F29*G18</f>
        <v>0</v>
      </c>
      <c r="H29" s="44" t="str">
        <f>H21</f>
        <v>Assumed negligible - prefabricated unit</v>
      </c>
      <c r="I29" s="44"/>
      <c r="J29" s="44"/>
      <c r="K29" s="44"/>
      <c r="L29" s="44"/>
      <c r="M29" s="44"/>
      <c r="N29" s="44"/>
      <c r="O29" s="44"/>
      <c r="P29" s="44"/>
      <c r="Q29" s="46"/>
      <c r="R29" s="42"/>
      <c r="S29" s="4" t="s">
        <v>47</v>
      </c>
      <c r="T29" s="7"/>
      <c r="U29" s="7"/>
      <c r="V29" s="7"/>
      <c r="W29" s="57"/>
      <c r="X29" s="53">
        <f>W29*X18</f>
        <v>0</v>
      </c>
      <c r="Y29" s="44" t="str">
        <f>Y21</f>
        <v>Assumed negligible - prefabricated unit</v>
      </c>
      <c r="Z29" s="44"/>
      <c r="AA29" s="44"/>
      <c r="AB29" s="44"/>
      <c r="AC29" s="44"/>
      <c r="AD29" s="44"/>
      <c r="AE29" s="44"/>
      <c r="AF29" s="44"/>
      <c r="AG29" s="44"/>
      <c r="AH29" s="46"/>
      <c r="AI29" s="42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6"/>
    </row>
    <row r="30" spans="1:51" s="8" customFormat="1" ht="13.15" customHeight="1" x14ac:dyDescent="0.25">
      <c r="A30" s="42"/>
      <c r="B30" s="4" t="s">
        <v>48</v>
      </c>
      <c r="C30" s="7"/>
      <c r="D30" s="7"/>
      <c r="E30" s="7"/>
      <c r="F30" s="57"/>
      <c r="G30" s="53">
        <f>F30*G18</f>
        <v>0</v>
      </c>
      <c r="H30" s="44" t="str">
        <f>H21</f>
        <v>Assumed negligible - prefabricated unit</v>
      </c>
      <c r="I30" s="7"/>
      <c r="J30" s="7"/>
      <c r="K30" s="7"/>
      <c r="L30" s="44"/>
      <c r="M30" s="44"/>
      <c r="N30" s="44"/>
      <c r="O30" s="44"/>
      <c r="P30" s="44"/>
      <c r="Q30" s="46"/>
      <c r="R30" s="42"/>
      <c r="S30" s="4" t="s">
        <v>48</v>
      </c>
      <c r="T30" s="7"/>
      <c r="U30" s="7"/>
      <c r="V30" s="7"/>
      <c r="W30" s="57"/>
      <c r="X30" s="53">
        <f>W30*X18</f>
        <v>0</v>
      </c>
      <c r="Y30" s="44" t="str">
        <f>Y21</f>
        <v>Assumed negligible - prefabricated unit</v>
      </c>
      <c r="Z30" s="7"/>
      <c r="AA30" s="7"/>
      <c r="AB30" s="7"/>
      <c r="AC30" s="44"/>
      <c r="AD30" s="44"/>
      <c r="AE30" s="44"/>
      <c r="AF30" s="44"/>
      <c r="AG30" s="44"/>
      <c r="AH30" s="46"/>
      <c r="AI30" s="42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6"/>
    </row>
    <row r="31" spans="1:51" s="8" customFormat="1" ht="13.15" customHeight="1" x14ac:dyDescent="0.25">
      <c r="A31" s="42"/>
      <c r="B31" s="7"/>
      <c r="C31" s="7"/>
      <c r="D31" s="7"/>
      <c r="E31" s="7"/>
      <c r="F31" s="7"/>
      <c r="G31" s="7"/>
      <c r="H31" s="7"/>
      <c r="I31" s="7"/>
      <c r="J31" s="7"/>
      <c r="K31" s="7"/>
      <c r="L31" s="44"/>
      <c r="M31" s="44"/>
      <c r="N31" s="44"/>
      <c r="O31" s="44"/>
      <c r="P31" s="44"/>
      <c r="Q31" s="46"/>
      <c r="R31" s="42"/>
      <c r="S31" s="7"/>
      <c r="T31" s="7"/>
      <c r="U31" s="7"/>
      <c r="V31" s="7"/>
      <c r="W31" s="7"/>
      <c r="X31" s="7"/>
      <c r="Y31" s="7"/>
      <c r="Z31" s="7"/>
      <c r="AA31" s="7"/>
      <c r="AB31" s="7"/>
      <c r="AC31" s="44"/>
      <c r="AD31" s="44"/>
      <c r="AE31" s="44"/>
      <c r="AF31" s="44"/>
      <c r="AG31" s="44"/>
      <c r="AH31" s="46"/>
      <c r="AI31" s="42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6"/>
    </row>
    <row r="32" spans="1:51" s="8" customFormat="1" ht="13.15" customHeight="1" x14ac:dyDescent="0.3">
      <c r="A32" s="42"/>
      <c r="B32" s="60" t="s">
        <v>49</v>
      </c>
      <c r="C32" s="7"/>
      <c r="D32" s="7"/>
      <c r="E32" s="7"/>
      <c r="F32" s="7"/>
      <c r="G32" s="61">
        <f>G30+G29+G27+G18</f>
        <v>32416.2</v>
      </c>
      <c r="H32" s="7"/>
      <c r="I32" s="7"/>
      <c r="J32" s="7"/>
      <c r="K32" s="7"/>
      <c r="L32" s="7"/>
      <c r="M32" s="7"/>
      <c r="N32" s="44"/>
      <c r="O32" s="44"/>
      <c r="P32" s="44"/>
      <c r="Q32" s="46"/>
      <c r="R32" s="42"/>
      <c r="S32" s="60" t="s">
        <v>49</v>
      </c>
      <c r="T32" s="7"/>
      <c r="U32" s="7"/>
      <c r="V32" s="7"/>
      <c r="W32" s="7"/>
      <c r="X32" s="61">
        <f>X30+X29+X27+X18</f>
        <v>81040.5</v>
      </c>
      <c r="Y32" s="7"/>
      <c r="Z32" s="7"/>
      <c r="AA32" s="7"/>
      <c r="AB32" s="7"/>
      <c r="AC32" s="7"/>
      <c r="AD32" s="7"/>
      <c r="AE32" s="44"/>
      <c r="AF32" s="44"/>
      <c r="AG32" s="44"/>
      <c r="AH32" s="46"/>
      <c r="AI32" s="42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6"/>
    </row>
    <row r="33" spans="1:51" s="8" customFormat="1" ht="13.15" customHeight="1" x14ac:dyDescent="0.25">
      <c r="A33" s="42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44"/>
      <c r="O33" s="44"/>
      <c r="P33" s="44"/>
      <c r="Q33" s="46"/>
      <c r="R33" s="42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44"/>
      <c r="AF33" s="44"/>
      <c r="AG33" s="44"/>
      <c r="AH33" s="46"/>
      <c r="AI33" s="42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6"/>
    </row>
    <row r="34" spans="1:51" s="8" customFormat="1" ht="13.15" customHeight="1" x14ac:dyDescent="0.25">
      <c r="A34" s="42"/>
      <c r="B34" s="51" t="s">
        <v>25</v>
      </c>
      <c r="C34" s="44"/>
      <c r="D34" s="44"/>
      <c r="E34" s="44"/>
      <c r="F34" s="52"/>
      <c r="G34" s="53"/>
      <c r="H34" s="44"/>
      <c r="I34" s="44"/>
      <c r="J34" s="44"/>
      <c r="K34" s="44"/>
      <c r="L34" s="44"/>
      <c r="M34" s="44"/>
      <c r="N34" s="44"/>
      <c r="O34" s="44"/>
      <c r="P34" s="44"/>
      <c r="Q34" s="46"/>
      <c r="R34" s="42"/>
      <c r="S34" s="51" t="s">
        <v>25</v>
      </c>
      <c r="T34" s="44"/>
      <c r="U34" s="44"/>
      <c r="V34" s="44"/>
      <c r="W34" s="52"/>
      <c r="X34" s="53"/>
      <c r="Y34" s="44"/>
      <c r="Z34" s="44"/>
      <c r="AA34" s="44"/>
      <c r="AB34" s="44"/>
      <c r="AC34" s="44"/>
      <c r="AD34" s="44"/>
      <c r="AE34" s="44"/>
      <c r="AF34" s="44"/>
      <c r="AG34" s="44"/>
      <c r="AH34" s="46"/>
      <c r="AI34" s="42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6"/>
    </row>
    <row r="35" spans="1:51" s="8" customFormat="1" ht="13.15" customHeight="1" x14ac:dyDescent="0.25">
      <c r="A35" s="42"/>
      <c r="B35" s="1" t="s">
        <v>26</v>
      </c>
      <c r="C35" s="44"/>
      <c r="D35" s="44"/>
      <c r="E35" s="44"/>
      <c r="F35" s="57">
        <v>0.1</v>
      </c>
      <c r="G35" s="53">
        <f>F35*G18</f>
        <v>3001.5</v>
      </c>
      <c r="H35" s="44" t="str">
        <f>H24</f>
        <v>EPA Cost Manual, Sec 6, Ch 1, Table 1.10 (Fabric Filter System).</v>
      </c>
      <c r="I35" s="44"/>
      <c r="J35" s="44"/>
      <c r="K35" s="44"/>
      <c r="L35" s="44"/>
      <c r="M35" s="44"/>
      <c r="N35" s="44"/>
      <c r="O35" s="44"/>
      <c r="P35" s="44"/>
      <c r="Q35" s="46"/>
      <c r="R35" s="42"/>
      <c r="S35" s="1" t="s">
        <v>26</v>
      </c>
      <c r="T35" s="44"/>
      <c r="U35" s="44"/>
      <c r="V35" s="44"/>
      <c r="W35" s="57">
        <v>0.1</v>
      </c>
      <c r="X35" s="53">
        <f>W35*X18</f>
        <v>7503.75</v>
      </c>
      <c r="Y35" s="44" t="str">
        <f>Y24</f>
        <v>EPA Cost Manual, Sec 6, Ch 1, Table 1.10 (Fabric Filter System).</v>
      </c>
      <c r="Z35" s="44"/>
      <c r="AA35" s="44"/>
      <c r="AB35" s="44"/>
      <c r="AC35" s="44"/>
      <c r="AD35" s="44"/>
      <c r="AE35" s="44"/>
      <c r="AF35" s="44"/>
      <c r="AG35" s="44"/>
      <c r="AH35" s="46"/>
      <c r="AI35" s="42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6"/>
    </row>
    <row r="36" spans="1:51" s="8" customFormat="1" ht="13.15" customHeight="1" x14ac:dyDescent="0.25">
      <c r="A36" s="42"/>
      <c r="B36" s="1" t="s">
        <v>27</v>
      </c>
      <c r="C36" s="44"/>
      <c r="D36" s="44"/>
      <c r="E36" s="44"/>
      <c r="F36" s="57">
        <v>0.2</v>
      </c>
      <c r="G36" s="53">
        <f>F36*G18</f>
        <v>6003</v>
      </c>
      <c r="H36" s="44" t="str">
        <f>H24</f>
        <v>EPA Cost Manual, Sec 6, Ch 1, Table 1.10 (Fabric Filter System).</v>
      </c>
      <c r="I36" s="44"/>
      <c r="J36" s="44"/>
      <c r="K36" s="44"/>
      <c r="L36" s="44"/>
      <c r="M36" s="44"/>
      <c r="N36" s="44"/>
      <c r="O36" s="44"/>
      <c r="P36" s="44"/>
      <c r="Q36" s="46"/>
      <c r="R36" s="42"/>
      <c r="S36" s="1" t="s">
        <v>27</v>
      </c>
      <c r="T36" s="44"/>
      <c r="U36" s="44"/>
      <c r="V36" s="44"/>
      <c r="W36" s="57">
        <v>0.2</v>
      </c>
      <c r="X36" s="53">
        <f>W36*X18</f>
        <v>15007.5</v>
      </c>
      <c r="Y36" s="44" t="str">
        <f>Y24</f>
        <v>EPA Cost Manual, Sec 6, Ch 1, Table 1.10 (Fabric Filter System).</v>
      </c>
      <c r="Z36" s="44"/>
      <c r="AA36" s="44"/>
      <c r="AB36" s="44"/>
      <c r="AC36" s="44"/>
      <c r="AD36" s="44"/>
      <c r="AE36" s="44"/>
      <c r="AF36" s="44"/>
      <c r="AG36" s="44"/>
      <c r="AH36" s="46"/>
      <c r="AI36" s="42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6"/>
    </row>
    <row r="37" spans="1:51" s="8" customFormat="1" ht="13.15" customHeight="1" x14ac:dyDescent="0.25">
      <c r="A37" s="42"/>
      <c r="B37" s="1" t="s">
        <v>28</v>
      </c>
      <c r="C37" s="44"/>
      <c r="D37" s="44"/>
      <c r="E37" s="44"/>
      <c r="F37" s="57">
        <v>0.1</v>
      </c>
      <c r="G37" s="53">
        <f>F37*G18</f>
        <v>3001.5</v>
      </c>
      <c r="H37" s="44" t="str">
        <f>H24</f>
        <v>EPA Cost Manual, Sec 6, Ch 1, Table 1.10 (Fabric Filter System).</v>
      </c>
      <c r="I37" s="44"/>
      <c r="J37" s="44"/>
      <c r="K37" s="44"/>
      <c r="L37" s="44"/>
      <c r="M37" s="44"/>
      <c r="N37" s="44"/>
      <c r="O37" s="44"/>
      <c r="P37" s="44"/>
      <c r="Q37" s="46"/>
      <c r="R37" s="42"/>
      <c r="S37" s="1" t="s">
        <v>28</v>
      </c>
      <c r="T37" s="44"/>
      <c r="U37" s="44"/>
      <c r="V37" s="44"/>
      <c r="W37" s="57">
        <v>0.1</v>
      </c>
      <c r="X37" s="53">
        <f>W37*X18</f>
        <v>7503.75</v>
      </c>
      <c r="Y37" s="44" t="str">
        <f>Y24</f>
        <v>EPA Cost Manual, Sec 6, Ch 1, Table 1.10 (Fabric Filter System).</v>
      </c>
      <c r="Z37" s="44"/>
      <c r="AA37" s="44"/>
      <c r="AB37" s="44"/>
      <c r="AC37" s="44"/>
      <c r="AD37" s="44"/>
      <c r="AE37" s="44"/>
      <c r="AF37" s="44"/>
      <c r="AG37" s="44"/>
      <c r="AH37" s="46"/>
      <c r="AI37" s="42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6"/>
    </row>
    <row r="38" spans="1:51" s="8" customFormat="1" ht="13.15" customHeight="1" x14ac:dyDescent="0.25">
      <c r="A38" s="42"/>
      <c r="B38" s="1" t="s">
        <v>29</v>
      </c>
      <c r="C38" s="44"/>
      <c r="D38" s="44"/>
      <c r="E38" s="44"/>
      <c r="F38" s="57">
        <v>0.01</v>
      </c>
      <c r="G38" s="53">
        <f>F38*G18</f>
        <v>300.15000000000003</v>
      </c>
      <c r="H38" s="44" t="str">
        <f>H24</f>
        <v>EPA Cost Manual, Sec 6, Ch 1, Table 1.10 (Fabric Filter System).</v>
      </c>
      <c r="I38" s="44"/>
      <c r="J38" s="44"/>
      <c r="K38" s="44"/>
      <c r="L38" s="44"/>
      <c r="M38" s="44"/>
      <c r="N38" s="44"/>
      <c r="O38" s="44"/>
      <c r="P38" s="44"/>
      <c r="Q38" s="46"/>
      <c r="R38" s="42"/>
      <c r="S38" s="1" t="s">
        <v>29</v>
      </c>
      <c r="T38" s="44"/>
      <c r="U38" s="44"/>
      <c r="V38" s="44"/>
      <c r="W38" s="57">
        <v>0.01</v>
      </c>
      <c r="X38" s="53">
        <f>W38*X18</f>
        <v>750.375</v>
      </c>
      <c r="Y38" s="44" t="str">
        <f>Y24</f>
        <v>EPA Cost Manual, Sec 6, Ch 1, Table 1.10 (Fabric Filter System).</v>
      </c>
      <c r="Z38" s="44"/>
      <c r="AA38" s="44"/>
      <c r="AB38" s="44"/>
      <c r="AC38" s="44"/>
      <c r="AD38" s="44"/>
      <c r="AE38" s="44"/>
      <c r="AF38" s="44"/>
      <c r="AG38" s="44"/>
      <c r="AH38" s="46"/>
      <c r="AI38" s="42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6"/>
    </row>
    <row r="39" spans="1:51" s="8" customFormat="1" ht="13.15" customHeight="1" x14ac:dyDescent="0.25">
      <c r="A39" s="42"/>
      <c r="B39" s="1" t="s">
        <v>30</v>
      </c>
      <c r="C39" s="44"/>
      <c r="D39" s="44"/>
      <c r="E39" s="44"/>
      <c r="F39" s="57">
        <v>0.01</v>
      </c>
      <c r="G39" s="53">
        <f>F39*G18</f>
        <v>300.15000000000003</v>
      </c>
      <c r="H39" s="44" t="str">
        <f>H24</f>
        <v>EPA Cost Manual, Sec 6, Ch 1, Table 1.10 (Fabric Filter System).</v>
      </c>
      <c r="I39" s="44"/>
      <c r="J39" s="44"/>
      <c r="K39" s="44"/>
      <c r="L39" s="44"/>
      <c r="M39" s="44"/>
      <c r="N39" s="44"/>
      <c r="O39" s="44"/>
      <c r="P39" s="44"/>
      <c r="Q39" s="46"/>
      <c r="R39" s="42"/>
      <c r="S39" s="1" t="s">
        <v>30</v>
      </c>
      <c r="T39" s="44"/>
      <c r="U39" s="44"/>
      <c r="V39" s="44"/>
      <c r="W39" s="57">
        <v>0.01</v>
      </c>
      <c r="X39" s="53">
        <f>W39*X18</f>
        <v>750.375</v>
      </c>
      <c r="Y39" s="44" t="str">
        <f>Y24</f>
        <v>EPA Cost Manual, Sec 6, Ch 1, Table 1.10 (Fabric Filter System).</v>
      </c>
      <c r="Z39" s="44"/>
      <c r="AA39" s="44"/>
      <c r="AB39" s="44"/>
      <c r="AC39" s="44"/>
      <c r="AD39" s="44"/>
      <c r="AE39" s="44"/>
      <c r="AF39" s="44"/>
      <c r="AG39" s="44"/>
      <c r="AH39" s="46"/>
      <c r="AI39" s="42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6"/>
    </row>
    <row r="40" spans="1:51" s="8" customFormat="1" ht="13.15" customHeight="1" x14ac:dyDescent="0.25">
      <c r="A40" s="42"/>
      <c r="B40" s="1" t="s">
        <v>31</v>
      </c>
      <c r="C40" s="44"/>
      <c r="D40" s="44"/>
      <c r="E40" s="44"/>
      <c r="F40" s="57">
        <v>0.03</v>
      </c>
      <c r="G40" s="58">
        <f>F40*G18</f>
        <v>900.44999999999993</v>
      </c>
      <c r="H40" s="44" t="str">
        <f>H24</f>
        <v>EPA Cost Manual, Sec 6, Ch 1, Table 1.10 (Fabric Filter System).</v>
      </c>
      <c r="I40" s="44"/>
      <c r="J40" s="44"/>
      <c r="K40" s="44"/>
      <c r="L40" s="44"/>
      <c r="M40" s="44"/>
      <c r="N40" s="44"/>
      <c r="O40" s="44"/>
      <c r="P40" s="44"/>
      <c r="Q40" s="46"/>
      <c r="R40" s="42"/>
      <c r="S40" s="1" t="s">
        <v>31</v>
      </c>
      <c r="T40" s="44"/>
      <c r="U40" s="44"/>
      <c r="V40" s="44"/>
      <c r="W40" s="57">
        <v>0.03</v>
      </c>
      <c r="X40" s="58">
        <f>W40*X18</f>
        <v>2251.125</v>
      </c>
      <c r="Y40" s="44" t="str">
        <f>Y24</f>
        <v>EPA Cost Manual, Sec 6, Ch 1, Table 1.10 (Fabric Filter System).</v>
      </c>
      <c r="Z40" s="44"/>
      <c r="AA40" s="44"/>
      <c r="AB40" s="44"/>
      <c r="AC40" s="44"/>
      <c r="AD40" s="44"/>
      <c r="AE40" s="44"/>
      <c r="AF40" s="44"/>
      <c r="AG40" s="44"/>
      <c r="AH40" s="46"/>
      <c r="AI40" s="42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6"/>
    </row>
    <row r="41" spans="1:51" s="8" customFormat="1" ht="13.15" customHeight="1" x14ac:dyDescent="0.25">
      <c r="A41" s="42"/>
      <c r="B41" s="5" t="s">
        <v>46</v>
      </c>
      <c r="C41" s="43"/>
      <c r="D41" s="43"/>
      <c r="E41" s="43"/>
      <c r="F41" s="43"/>
      <c r="G41" s="62">
        <f>SUM(G35:G40)</f>
        <v>13506.75</v>
      </c>
      <c r="H41" s="44"/>
      <c r="I41" s="44"/>
      <c r="J41" s="44"/>
      <c r="K41" s="44"/>
      <c r="L41" s="44"/>
      <c r="M41" s="44"/>
      <c r="N41" s="44"/>
      <c r="O41" s="44"/>
      <c r="P41" s="44"/>
      <c r="Q41" s="46"/>
      <c r="R41" s="42"/>
      <c r="S41" s="5" t="s">
        <v>46</v>
      </c>
      <c r="T41" s="43"/>
      <c r="U41" s="43"/>
      <c r="V41" s="43"/>
      <c r="W41" s="43"/>
      <c r="X41" s="62">
        <f>SUM(X35:X40)</f>
        <v>33766.875</v>
      </c>
      <c r="Y41" s="44"/>
      <c r="Z41" s="44"/>
      <c r="AA41" s="44"/>
      <c r="AB41" s="44"/>
      <c r="AC41" s="44"/>
      <c r="AD41" s="44"/>
      <c r="AE41" s="44"/>
      <c r="AF41" s="44"/>
      <c r="AG41" s="44"/>
      <c r="AH41" s="46"/>
      <c r="AI41" s="42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6"/>
    </row>
    <row r="42" spans="1:51" s="8" customFormat="1" ht="13.15" customHeight="1" x14ac:dyDescent="0.25">
      <c r="A42" s="42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6"/>
      <c r="R42" s="42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6"/>
      <c r="AI42" s="42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6"/>
    </row>
    <row r="43" spans="1:51" s="8" customFormat="1" ht="13.15" customHeight="1" x14ac:dyDescent="0.25">
      <c r="A43" s="42"/>
      <c r="B43" s="5" t="s">
        <v>50</v>
      </c>
      <c r="C43" s="44"/>
      <c r="D43" s="44"/>
      <c r="E43" s="44"/>
      <c r="F43" s="44"/>
      <c r="G43" s="62">
        <f>G41+G32</f>
        <v>45922.95</v>
      </c>
      <c r="H43" s="44"/>
      <c r="I43" s="44"/>
      <c r="J43" s="44"/>
      <c r="K43" s="44"/>
      <c r="L43" s="44"/>
      <c r="M43" s="44"/>
      <c r="N43" s="44"/>
      <c r="O43" s="44"/>
      <c r="P43" s="44"/>
      <c r="Q43" s="46"/>
      <c r="R43" s="42"/>
      <c r="S43" s="5" t="s">
        <v>50</v>
      </c>
      <c r="T43" s="44"/>
      <c r="U43" s="44"/>
      <c r="V43" s="44"/>
      <c r="W43" s="44"/>
      <c r="X43" s="62">
        <f>X41+X32</f>
        <v>114807.375</v>
      </c>
      <c r="Y43" s="44"/>
      <c r="Z43" s="44"/>
      <c r="AA43" s="44"/>
      <c r="AB43" s="44"/>
      <c r="AC43" s="44"/>
      <c r="AD43" s="44"/>
      <c r="AE43" s="44"/>
      <c r="AF43" s="44"/>
      <c r="AG43" s="44"/>
      <c r="AH43" s="46"/>
      <c r="AI43" s="42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6"/>
    </row>
    <row r="44" spans="1:51" s="8" customFormat="1" ht="13.15" customHeight="1" x14ac:dyDescent="0.25">
      <c r="A44" s="42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6"/>
      <c r="R44" s="42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6"/>
      <c r="AI44" s="42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6"/>
    </row>
    <row r="45" spans="1:51" s="8" customFormat="1" ht="13.15" customHeight="1" x14ac:dyDescent="0.25">
      <c r="A45" s="42"/>
      <c r="B45" s="51" t="s">
        <v>51</v>
      </c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6"/>
      <c r="R45" s="42"/>
      <c r="S45" s="51" t="s">
        <v>51</v>
      </c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6"/>
      <c r="AI45" s="42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6"/>
    </row>
    <row r="46" spans="1:51" s="8" customFormat="1" ht="13.15" customHeight="1" x14ac:dyDescent="0.25">
      <c r="A46" s="42"/>
      <c r="B46" s="1" t="s">
        <v>52</v>
      </c>
      <c r="C46" s="44"/>
      <c r="D46" s="44">
        <v>0</v>
      </c>
      <c r="E46" s="44" t="s">
        <v>55</v>
      </c>
      <c r="F46" s="7"/>
      <c r="G46" s="53">
        <f>D46*F46</f>
        <v>0</v>
      </c>
      <c r="H46" s="44" t="str">
        <f>H21</f>
        <v>Assumed negligible - prefabricated unit</v>
      </c>
      <c r="I46" s="44"/>
      <c r="J46" s="44"/>
      <c r="K46" s="44"/>
      <c r="L46" s="44"/>
      <c r="M46" s="44"/>
      <c r="N46" s="44"/>
      <c r="O46" s="44"/>
      <c r="P46" s="44"/>
      <c r="Q46" s="46"/>
      <c r="R46" s="42"/>
      <c r="S46" s="1" t="s">
        <v>52</v>
      </c>
      <c r="T46" s="44"/>
      <c r="U46" s="44">
        <v>0</v>
      </c>
      <c r="V46" s="44" t="s">
        <v>55</v>
      </c>
      <c r="W46" s="7"/>
      <c r="X46" s="53">
        <f>U46*W46</f>
        <v>0</v>
      </c>
      <c r="Y46" s="44" t="str">
        <f>H21</f>
        <v>Assumed negligible - prefabricated unit</v>
      </c>
      <c r="Z46" s="44"/>
      <c r="AA46" s="44"/>
      <c r="AB46" s="44"/>
      <c r="AC46" s="44"/>
      <c r="AD46" s="44"/>
      <c r="AE46" s="44"/>
      <c r="AF46" s="44"/>
      <c r="AG46" s="44"/>
      <c r="AH46" s="46"/>
      <c r="AI46" s="42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6"/>
    </row>
    <row r="47" spans="1:51" s="8" customFormat="1" ht="13.15" customHeight="1" x14ac:dyDescent="0.25">
      <c r="A47" s="42"/>
      <c r="B47" s="1" t="s">
        <v>53</v>
      </c>
      <c r="C47" s="44"/>
      <c r="D47" s="7"/>
      <c r="E47" s="7"/>
      <c r="F47" s="7"/>
      <c r="G47" s="7"/>
      <c r="H47" s="7"/>
      <c r="I47" s="7"/>
      <c r="J47" s="44"/>
      <c r="K47" s="44"/>
      <c r="L47" s="44"/>
      <c r="M47" s="44"/>
      <c r="N47" s="44"/>
      <c r="O47" s="44"/>
      <c r="P47" s="44"/>
      <c r="Q47" s="46"/>
      <c r="R47" s="42"/>
      <c r="S47" s="1" t="s">
        <v>53</v>
      </c>
      <c r="T47" s="44"/>
      <c r="U47" s="7"/>
      <c r="V47" s="7"/>
      <c r="W47" s="7"/>
      <c r="X47" s="7"/>
      <c r="Y47" s="7"/>
      <c r="Z47" s="7"/>
      <c r="AA47" s="44"/>
      <c r="AB47" s="44"/>
      <c r="AC47" s="44"/>
      <c r="AD47" s="44"/>
      <c r="AE47" s="44"/>
      <c r="AF47" s="44"/>
      <c r="AG47" s="44"/>
      <c r="AH47" s="46"/>
      <c r="AI47" s="42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6"/>
    </row>
    <row r="48" spans="1:51" s="8" customFormat="1" ht="13.15" customHeight="1" x14ac:dyDescent="0.25">
      <c r="A48" s="42"/>
      <c r="B48" s="3" t="s">
        <v>54</v>
      </c>
      <c r="C48" s="44"/>
      <c r="D48" s="63">
        <f>5*2</f>
        <v>10</v>
      </c>
      <c r="E48" s="44" t="s">
        <v>55</v>
      </c>
      <c r="F48" s="64">
        <v>23.44</v>
      </c>
      <c r="G48" s="53">
        <f>D48*F48</f>
        <v>234.4</v>
      </c>
      <c r="H48" s="44" t="str">
        <f>References!$A$4&amp;" "&amp;References!$A$3&amp;" Cleaning every 6-12 months (5 hr, ea.)."</f>
        <v>(EPA 2010) (BLS 2020) Cleaning every 6-12 months (5 hr, ea.).</v>
      </c>
      <c r="I48" s="44"/>
      <c r="J48" s="44"/>
      <c r="K48" s="44"/>
      <c r="L48" s="44"/>
      <c r="M48" s="44"/>
      <c r="N48" s="44"/>
      <c r="O48" s="44"/>
      <c r="P48" s="44"/>
      <c r="Q48" s="46"/>
      <c r="R48" s="42"/>
      <c r="S48" s="3" t="s">
        <v>54</v>
      </c>
      <c r="T48" s="44"/>
      <c r="U48" s="63">
        <f>5*2</f>
        <v>10</v>
      </c>
      <c r="V48" s="44" t="s">
        <v>55</v>
      </c>
      <c r="W48" s="64">
        <v>23.44</v>
      </c>
      <c r="X48" s="53">
        <f>U48*W48</f>
        <v>234.4</v>
      </c>
      <c r="Y48" s="44" t="str">
        <f>References!$A$4&amp;" "&amp;References!$A$3&amp;" Cleaning every 6-12 months (5 hr, ea.)."</f>
        <v>(EPA 2010) (BLS 2020) Cleaning every 6-12 months (5 hr, ea.).</v>
      </c>
      <c r="Z48" s="44"/>
      <c r="AA48" s="44"/>
      <c r="AB48" s="44"/>
      <c r="AC48" s="44"/>
      <c r="AD48" s="44"/>
      <c r="AE48" s="44"/>
      <c r="AF48" s="44"/>
      <c r="AG48" s="44"/>
      <c r="AH48" s="46"/>
      <c r="AI48" s="42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4"/>
      <c r="AY48" s="46"/>
    </row>
    <row r="49" spans="1:51" s="8" customFormat="1" ht="13.15" customHeight="1" x14ac:dyDescent="0.25">
      <c r="A49" s="42"/>
      <c r="B49" s="3" t="s">
        <v>59</v>
      </c>
      <c r="C49" s="44"/>
      <c r="D49" s="44"/>
      <c r="E49" s="44"/>
      <c r="F49" s="65">
        <v>1</v>
      </c>
      <c r="G49" s="58">
        <f>F49*G48</f>
        <v>234.4</v>
      </c>
      <c r="H49" s="44" t="s">
        <v>79</v>
      </c>
      <c r="I49" s="44"/>
      <c r="J49" s="44"/>
      <c r="K49" s="44"/>
      <c r="L49" s="44"/>
      <c r="M49" s="44"/>
      <c r="N49" s="44"/>
      <c r="O49" s="44"/>
      <c r="P49" s="44"/>
      <c r="Q49" s="46"/>
      <c r="R49" s="42"/>
      <c r="S49" s="3" t="s">
        <v>59</v>
      </c>
      <c r="T49" s="44"/>
      <c r="U49" s="44"/>
      <c r="V49" s="44"/>
      <c r="W49" s="65">
        <v>1</v>
      </c>
      <c r="X49" s="58">
        <f>W49*X48</f>
        <v>234.4</v>
      </c>
      <c r="Y49" s="44" t="s">
        <v>79</v>
      </c>
      <c r="Z49" s="44"/>
      <c r="AA49" s="44"/>
      <c r="AB49" s="44"/>
      <c r="AC49" s="44"/>
      <c r="AD49" s="44"/>
      <c r="AE49" s="44"/>
      <c r="AF49" s="44"/>
      <c r="AG49" s="44"/>
      <c r="AH49" s="46"/>
      <c r="AI49" s="42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44"/>
      <c r="AW49" s="44"/>
      <c r="AX49" s="44"/>
      <c r="AY49" s="46"/>
    </row>
    <row r="50" spans="1:51" s="8" customFormat="1" ht="13.15" customHeight="1" x14ac:dyDescent="0.25">
      <c r="A50" s="42"/>
      <c r="B50" s="66" t="s">
        <v>69</v>
      </c>
      <c r="C50" s="43"/>
      <c r="D50" s="43"/>
      <c r="E50" s="43"/>
      <c r="F50" s="67"/>
      <c r="G50" s="62">
        <f>SUM(G46:G49)</f>
        <v>468.8</v>
      </c>
      <c r="H50" s="44"/>
      <c r="I50" s="44"/>
      <c r="J50" s="44"/>
      <c r="K50" s="44"/>
      <c r="L50" s="44"/>
      <c r="M50" s="44"/>
      <c r="N50" s="44"/>
      <c r="O50" s="44"/>
      <c r="P50" s="44"/>
      <c r="Q50" s="46"/>
      <c r="R50" s="42"/>
      <c r="S50" s="66" t="s">
        <v>69</v>
      </c>
      <c r="T50" s="43"/>
      <c r="U50" s="43"/>
      <c r="V50" s="43"/>
      <c r="W50" s="67"/>
      <c r="X50" s="62">
        <f>SUM(X46:X49)</f>
        <v>468.8</v>
      </c>
      <c r="Y50" s="44"/>
      <c r="Z50" s="44"/>
      <c r="AA50" s="44"/>
      <c r="AB50" s="44"/>
      <c r="AC50" s="44"/>
      <c r="AD50" s="44"/>
      <c r="AE50" s="44"/>
      <c r="AF50" s="44"/>
      <c r="AG50" s="44"/>
      <c r="AH50" s="46"/>
      <c r="AI50" s="42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6"/>
    </row>
    <row r="51" spans="1:51" s="8" customFormat="1" ht="13.15" customHeight="1" x14ac:dyDescent="0.25">
      <c r="A51" s="42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44"/>
      <c r="N51" s="44"/>
      <c r="O51" s="44"/>
      <c r="P51" s="44"/>
      <c r="Q51" s="46"/>
      <c r="R51" s="42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44"/>
      <c r="AE51" s="44"/>
      <c r="AF51" s="44"/>
      <c r="AG51" s="44"/>
      <c r="AH51" s="46"/>
      <c r="AI51" s="42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6"/>
    </row>
    <row r="52" spans="1:51" s="8" customFormat="1" ht="13.15" customHeight="1" x14ac:dyDescent="0.25">
      <c r="A52" s="42"/>
      <c r="B52" s="51" t="s">
        <v>60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6"/>
      <c r="R52" s="42"/>
      <c r="S52" s="51" t="s">
        <v>60</v>
      </c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6"/>
      <c r="AI52" s="42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6"/>
    </row>
    <row r="53" spans="1:51" s="8" customFormat="1" ht="13.15" customHeight="1" x14ac:dyDescent="0.25">
      <c r="A53" s="42"/>
      <c r="B53" s="1" t="s">
        <v>61</v>
      </c>
      <c r="C53" s="44"/>
      <c r="D53" s="44"/>
      <c r="E53" s="44"/>
      <c r="F53" s="68">
        <v>0.6</v>
      </c>
      <c r="G53" s="53">
        <f>F53*G50</f>
        <v>281.27999999999997</v>
      </c>
      <c r="H53" s="44" t="s">
        <v>79</v>
      </c>
      <c r="I53" s="44"/>
      <c r="J53" s="44"/>
      <c r="K53" s="44"/>
      <c r="L53" s="44"/>
      <c r="M53" s="44"/>
      <c r="N53" s="44"/>
      <c r="O53" s="44"/>
      <c r="P53" s="44"/>
      <c r="Q53" s="46"/>
      <c r="R53" s="42"/>
      <c r="S53" s="1" t="s">
        <v>61</v>
      </c>
      <c r="T53" s="44"/>
      <c r="U53" s="44"/>
      <c r="V53" s="44"/>
      <c r="W53" s="68">
        <v>0.6</v>
      </c>
      <c r="X53" s="53">
        <f>W53*X50</f>
        <v>281.27999999999997</v>
      </c>
      <c r="Y53" s="44" t="s">
        <v>79</v>
      </c>
      <c r="Z53" s="44"/>
      <c r="AA53" s="44"/>
      <c r="AB53" s="44"/>
      <c r="AC53" s="44"/>
      <c r="AD53" s="44"/>
      <c r="AE53" s="44"/>
      <c r="AF53" s="44"/>
      <c r="AG53" s="44"/>
      <c r="AH53" s="46"/>
      <c r="AI53" s="42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6"/>
    </row>
    <row r="54" spans="1:51" s="8" customFormat="1" ht="13.15" customHeight="1" x14ac:dyDescent="0.25">
      <c r="A54" s="42"/>
      <c r="B54" s="1" t="s">
        <v>62</v>
      </c>
      <c r="C54" s="44"/>
      <c r="D54" s="44"/>
      <c r="E54" s="44"/>
      <c r="F54" s="68">
        <v>0.02</v>
      </c>
      <c r="G54" s="53">
        <f>F54*G43</f>
        <v>918.45899999999995</v>
      </c>
      <c r="H54" s="44" t="str">
        <f>H53</f>
        <v>EPA Cost Manual, Sec 6, Ch 1, Table 1.11 (Fabric Filter System).</v>
      </c>
      <c r="I54" s="44"/>
      <c r="J54" s="44"/>
      <c r="K54" s="44"/>
      <c r="L54" s="44"/>
      <c r="M54" s="44"/>
      <c r="N54" s="44"/>
      <c r="O54" s="44"/>
      <c r="P54" s="44"/>
      <c r="Q54" s="46"/>
      <c r="R54" s="42"/>
      <c r="S54" s="1" t="s">
        <v>62</v>
      </c>
      <c r="T54" s="44"/>
      <c r="U54" s="44"/>
      <c r="V54" s="44"/>
      <c r="W54" s="68">
        <v>0.02</v>
      </c>
      <c r="X54" s="53">
        <f>W54*X43</f>
        <v>2296.1475</v>
      </c>
      <c r="Y54" s="44" t="str">
        <f>Y53</f>
        <v>EPA Cost Manual, Sec 6, Ch 1, Table 1.11 (Fabric Filter System).</v>
      </c>
      <c r="Z54" s="44"/>
      <c r="AA54" s="44"/>
      <c r="AB54" s="44"/>
      <c r="AC54" s="44"/>
      <c r="AD54" s="44"/>
      <c r="AE54" s="44"/>
      <c r="AF54" s="44"/>
      <c r="AG54" s="44"/>
      <c r="AH54" s="46"/>
      <c r="AI54" s="42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6"/>
    </row>
    <row r="55" spans="1:51" s="8" customFormat="1" ht="13.15" customHeight="1" x14ac:dyDescent="0.25">
      <c r="A55" s="42"/>
      <c r="B55" s="1" t="s">
        <v>63</v>
      </c>
      <c r="C55" s="44"/>
      <c r="D55" s="44"/>
      <c r="E55" s="44"/>
      <c r="F55" s="68">
        <v>0.01</v>
      </c>
      <c r="G55" s="53">
        <f>F55*G43</f>
        <v>459.22949999999997</v>
      </c>
      <c r="H55" s="44" t="str">
        <f>H53</f>
        <v>EPA Cost Manual, Sec 6, Ch 1, Table 1.11 (Fabric Filter System).</v>
      </c>
      <c r="I55" s="44"/>
      <c r="J55" s="44"/>
      <c r="K55" s="44"/>
      <c r="L55" s="44"/>
      <c r="M55" s="44"/>
      <c r="N55" s="44"/>
      <c r="O55" s="44"/>
      <c r="P55" s="44"/>
      <c r="Q55" s="46"/>
      <c r="R55" s="42"/>
      <c r="S55" s="1" t="s">
        <v>63</v>
      </c>
      <c r="T55" s="44"/>
      <c r="U55" s="44"/>
      <c r="V55" s="44"/>
      <c r="W55" s="68">
        <v>0.01</v>
      </c>
      <c r="X55" s="53">
        <f>W55*X43</f>
        <v>1148.07375</v>
      </c>
      <c r="Y55" s="44" t="str">
        <f>Y53</f>
        <v>EPA Cost Manual, Sec 6, Ch 1, Table 1.11 (Fabric Filter System).</v>
      </c>
      <c r="Z55" s="44"/>
      <c r="AA55" s="44"/>
      <c r="AB55" s="44"/>
      <c r="AC55" s="44"/>
      <c r="AD55" s="44"/>
      <c r="AE55" s="44"/>
      <c r="AF55" s="44"/>
      <c r="AG55" s="44"/>
      <c r="AH55" s="46"/>
      <c r="AI55" s="42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6"/>
    </row>
    <row r="56" spans="1:51" s="8" customFormat="1" ht="13.15" customHeight="1" x14ac:dyDescent="0.25">
      <c r="A56" s="42"/>
      <c r="B56" s="1" t="s">
        <v>64</v>
      </c>
      <c r="C56" s="44"/>
      <c r="D56" s="44"/>
      <c r="E56" s="44"/>
      <c r="F56" s="68">
        <v>0.01</v>
      </c>
      <c r="G56" s="53">
        <f>F56*G43</f>
        <v>459.22949999999997</v>
      </c>
      <c r="H56" s="44" t="str">
        <f>H53</f>
        <v>EPA Cost Manual, Sec 6, Ch 1, Table 1.11 (Fabric Filter System).</v>
      </c>
      <c r="I56" s="44"/>
      <c r="J56" s="44"/>
      <c r="K56" s="44"/>
      <c r="L56" s="44"/>
      <c r="M56" s="44"/>
      <c r="N56" s="44"/>
      <c r="O56" s="44"/>
      <c r="P56" s="44"/>
      <c r="Q56" s="46"/>
      <c r="R56" s="42"/>
      <c r="S56" s="1" t="s">
        <v>64</v>
      </c>
      <c r="T56" s="44"/>
      <c r="U56" s="44"/>
      <c r="V56" s="44"/>
      <c r="W56" s="68">
        <v>0.01</v>
      </c>
      <c r="X56" s="53">
        <f>W56*X43</f>
        <v>1148.07375</v>
      </c>
      <c r="Y56" s="44" t="str">
        <f>Y53</f>
        <v>EPA Cost Manual, Sec 6, Ch 1, Table 1.11 (Fabric Filter System).</v>
      </c>
      <c r="Z56" s="44"/>
      <c r="AA56" s="44"/>
      <c r="AB56" s="44"/>
      <c r="AC56" s="44"/>
      <c r="AD56" s="44"/>
      <c r="AE56" s="44"/>
      <c r="AF56" s="44"/>
      <c r="AG56" s="44"/>
      <c r="AH56" s="46"/>
      <c r="AI56" s="42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6"/>
    </row>
    <row r="57" spans="1:51" s="8" customFormat="1" ht="13.15" customHeight="1" x14ac:dyDescent="0.25">
      <c r="A57" s="42"/>
      <c r="B57" s="6" t="s">
        <v>65</v>
      </c>
      <c r="C57" s="7"/>
      <c r="D57" s="7"/>
      <c r="E57" s="7"/>
      <c r="F57" s="87">
        <f>N57/(1-(1+N57)^-H57)</f>
        <v>0.10185220882315059</v>
      </c>
      <c r="G57" s="53">
        <f>F57*G43</f>
        <v>4677.3538931751027</v>
      </c>
      <c r="H57" s="54">
        <v>20</v>
      </c>
      <c r="I57" s="70" t="s">
        <v>66</v>
      </c>
      <c r="J57" s="44" t="str">
        <f>References!$A$4&amp;" Replace every 5-10 years"</f>
        <v>(EPA 2010) Replace every 5-10 years</v>
      </c>
      <c r="K57" s="7"/>
      <c r="L57" s="7"/>
      <c r="M57" s="7"/>
      <c r="N57" s="71">
        <v>0.08</v>
      </c>
      <c r="O57" s="44" t="str">
        <f>References!$A$2</f>
        <v>(Annett, K. 2022)</v>
      </c>
      <c r="P57" s="44"/>
      <c r="Q57" s="46"/>
      <c r="R57" s="42"/>
      <c r="S57" s="6" t="s">
        <v>65</v>
      </c>
      <c r="T57" s="7"/>
      <c r="U57" s="7"/>
      <c r="V57" s="7"/>
      <c r="W57" s="69">
        <f>AE57/(1-(1+AE57)^-Y57)</f>
        <v>0.10185220882315059</v>
      </c>
      <c r="X57" s="53">
        <f>W57*X43</f>
        <v>11693.384732937759</v>
      </c>
      <c r="Y57" s="54">
        <v>20</v>
      </c>
      <c r="Z57" s="70" t="s">
        <v>66</v>
      </c>
      <c r="AA57" s="44" t="str">
        <f>References!$A$4&amp;" Replace every 5-10 years"</f>
        <v>(EPA 2010) Replace every 5-10 years</v>
      </c>
      <c r="AB57" s="7"/>
      <c r="AC57" s="7"/>
      <c r="AD57" s="7"/>
      <c r="AE57" s="71">
        <v>0.08</v>
      </c>
      <c r="AF57" s="44" t="str">
        <f>References!$A$2</f>
        <v>(Annett, K. 2022)</v>
      </c>
      <c r="AG57" s="44"/>
      <c r="AH57" s="46"/>
      <c r="AI57" s="42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6"/>
    </row>
    <row r="58" spans="1:51" s="8" customFormat="1" ht="13.15" customHeight="1" x14ac:dyDescent="0.25">
      <c r="A58" s="42"/>
      <c r="B58" s="5" t="s">
        <v>68</v>
      </c>
      <c r="C58" s="43"/>
      <c r="D58" s="43"/>
      <c r="E58" s="43"/>
      <c r="F58" s="72"/>
      <c r="G58" s="62">
        <f>SUM(G53:G57)</f>
        <v>6795.551893175103</v>
      </c>
      <c r="H58" s="44"/>
      <c r="I58" s="44"/>
      <c r="J58" s="44"/>
      <c r="K58" s="44"/>
      <c r="L58" s="44"/>
      <c r="M58" s="44"/>
      <c r="N58" s="44"/>
      <c r="O58" s="44"/>
      <c r="P58" s="44"/>
      <c r="Q58" s="46"/>
      <c r="R58" s="42"/>
      <c r="S58" s="5" t="s">
        <v>68</v>
      </c>
      <c r="T58" s="43"/>
      <c r="U58" s="43"/>
      <c r="V58" s="43"/>
      <c r="W58" s="43"/>
      <c r="X58" s="62">
        <f>SUM(X53:X57)</f>
        <v>16566.959732937758</v>
      </c>
      <c r="Y58" s="44"/>
      <c r="Z58" s="44"/>
      <c r="AA58" s="44"/>
      <c r="AB58" s="44"/>
      <c r="AC58" s="44"/>
      <c r="AD58" s="44"/>
      <c r="AE58" s="44"/>
      <c r="AF58" s="44"/>
      <c r="AG58" s="44"/>
      <c r="AH58" s="46"/>
      <c r="AI58" s="42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6"/>
    </row>
    <row r="59" spans="1:51" s="8" customFormat="1" ht="13.15" customHeight="1" x14ac:dyDescent="0.25">
      <c r="A59" s="42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44"/>
      <c r="Q59" s="46"/>
      <c r="R59" s="42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44"/>
      <c r="AH59" s="46"/>
      <c r="AI59" s="42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6"/>
    </row>
    <row r="60" spans="1:51" s="8" customFormat="1" ht="13.15" customHeight="1" x14ac:dyDescent="0.25">
      <c r="A60" s="42"/>
      <c r="B60" s="5" t="s">
        <v>67</v>
      </c>
      <c r="C60" s="7"/>
      <c r="D60" s="7"/>
      <c r="E60" s="44"/>
      <c r="F60" s="44"/>
      <c r="G60" s="62">
        <f>G58+G50</f>
        <v>7264.3518931751032</v>
      </c>
      <c r="H60" s="44"/>
      <c r="I60" s="44"/>
      <c r="J60" s="44"/>
      <c r="K60" s="44"/>
      <c r="L60" s="44"/>
      <c r="M60" s="44"/>
      <c r="N60" s="44"/>
      <c r="O60" s="44"/>
      <c r="P60" s="44"/>
      <c r="Q60" s="46"/>
      <c r="R60" s="42"/>
      <c r="S60" s="5" t="s">
        <v>67</v>
      </c>
      <c r="T60" s="7"/>
      <c r="U60" s="7"/>
      <c r="V60" s="44"/>
      <c r="W60" s="44"/>
      <c r="X60" s="62">
        <f>X58+X50</f>
        <v>17035.759732937757</v>
      </c>
      <c r="Y60" s="44"/>
      <c r="Z60" s="44"/>
      <c r="AA60" s="44"/>
      <c r="AB60" s="44"/>
      <c r="AC60" s="44"/>
      <c r="AD60" s="44"/>
      <c r="AE60" s="44"/>
      <c r="AF60" s="44"/>
      <c r="AG60" s="44"/>
      <c r="AH60" s="46"/>
      <c r="AI60" s="42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6"/>
    </row>
    <row r="61" spans="1:51" s="8" customFormat="1" ht="13.15" customHeight="1" x14ac:dyDescent="0.25">
      <c r="A61" s="42"/>
      <c r="B61" s="1"/>
      <c r="C61" s="44"/>
      <c r="D61" s="53"/>
      <c r="E61" s="7"/>
      <c r="F61" s="7"/>
      <c r="G61" s="44"/>
      <c r="H61" s="7"/>
      <c r="I61" s="44"/>
      <c r="J61" s="44"/>
      <c r="K61" s="44"/>
      <c r="L61" s="73"/>
      <c r="M61" s="44"/>
      <c r="N61" s="44"/>
      <c r="O61" s="44"/>
      <c r="P61" s="44"/>
      <c r="Q61" s="46"/>
      <c r="R61" s="42"/>
      <c r="S61" s="1"/>
      <c r="T61" s="44"/>
      <c r="U61" s="53"/>
      <c r="V61" s="7"/>
      <c r="W61" s="7"/>
      <c r="X61" s="44"/>
      <c r="Y61" s="7"/>
      <c r="Z61" s="44"/>
      <c r="AA61" s="44"/>
      <c r="AB61" s="44"/>
      <c r="AC61" s="73"/>
      <c r="AD61" s="44"/>
      <c r="AE61" s="44"/>
      <c r="AF61" s="44"/>
      <c r="AG61" s="44"/>
      <c r="AH61" s="46"/>
      <c r="AI61" s="42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6"/>
    </row>
    <row r="62" spans="1:51" s="8" customFormat="1" ht="13.15" customHeight="1" x14ac:dyDescent="0.25">
      <c r="A62" s="42"/>
      <c r="B62" s="7" t="s">
        <v>70</v>
      </c>
      <c r="C62" s="7"/>
      <c r="D62" s="7"/>
      <c r="E62" s="54">
        <f>0.2*1.25</f>
        <v>0.25</v>
      </c>
      <c r="F62" s="7" t="s">
        <v>71</v>
      </c>
      <c r="G62" s="54">
        <v>500</v>
      </c>
      <c r="H62" s="7" t="s">
        <v>55</v>
      </c>
      <c r="I62" s="74" t="s">
        <v>72</v>
      </c>
      <c r="J62" s="75">
        <f>E62*G62/$B$65/$D$65*E13</f>
        <v>8.2673415756891661E-2</v>
      </c>
      <c r="K62" s="7" t="s">
        <v>75</v>
      </c>
      <c r="L62" s="76">
        <v>0.9</v>
      </c>
      <c r="M62" s="7" t="s">
        <v>84</v>
      </c>
      <c r="N62" s="74" t="s">
        <v>72</v>
      </c>
      <c r="O62" s="75">
        <f>J62*L62</f>
        <v>7.44060741812025E-2</v>
      </c>
      <c r="P62" s="7" t="s">
        <v>75</v>
      </c>
      <c r="Q62" s="46"/>
      <c r="R62" s="42"/>
      <c r="S62" s="7" t="s">
        <v>70</v>
      </c>
      <c r="T62" s="7"/>
      <c r="U62" s="7"/>
      <c r="V62" s="54">
        <f>0.2*1.25</f>
        <v>0.25</v>
      </c>
      <c r="W62" s="7" t="s">
        <v>71</v>
      </c>
      <c r="X62" s="54">
        <v>500</v>
      </c>
      <c r="Y62" s="7" t="s">
        <v>55</v>
      </c>
      <c r="Z62" s="74" t="s">
        <v>72</v>
      </c>
      <c r="AA62" s="75">
        <f>V62*X62/$B$65/$D$65*V13</f>
        <v>0.20668353939222914</v>
      </c>
      <c r="AB62" s="7" t="s">
        <v>75</v>
      </c>
      <c r="AC62" s="76">
        <v>0.9</v>
      </c>
      <c r="AD62" s="7" t="s">
        <v>84</v>
      </c>
      <c r="AE62" s="74" t="s">
        <v>72</v>
      </c>
      <c r="AF62" s="75">
        <f>AA62*AC62</f>
        <v>0.18601518545300622</v>
      </c>
      <c r="AG62" s="7" t="s">
        <v>75</v>
      </c>
      <c r="AH62" s="46"/>
      <c r="AI62" s="42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6"/>
    </row>
    <row r="63" spans="1:51" s="8" customFormat="1" ht="13.15" customHeight="1" x14ac:dyDescent="0.25">
      <c r="A63" s="42"/>
      <c r="B63" s="7"/>
      <c r="C63" s="7"/>
      <c r="D63" s="7"/>
      <c r="E63" s="7"/>
      <c r="F63" s="7"/>
      <c r="G63" s="7"/>
      <c r="H63" s="7"/>
      <c r="I63" s="7"/>
      <c r="J63" s="7"/>
      <c r="K63" s="7"/>
      <c r="L63" s="17" t="str">
        <f>References!$A$4</f>
        <v>(EPA 2010)</v>
      </c>
      <c r="M63" s="17"/>
      <c r="N63" s="7"/>
      <c r="O63" s="7"/>
      <c r="P63" s="44"/>
      <c r="Q63" s="46"/>
      <c r="R63" s="42"/>
      <c r="S63" s="7"/>
      <c r="T63" s="7"/>
      <c r="U63" s="7"/>
      <c r="V63" s="7"/>
      <c r="W63" s="7"/>
      <c r="X63" s="7"/>
      <c r="Y63" s="7"/>
      <c r="Z63" s="7"/>
      <c r="AA63" s="7"/>
      <c r="AB63" s="7"/>
      <c r="AC63" s="17" t="str">
        <f>References!$A$4</f>
        <v>(EPA 2010)</v>
      </c>
      <c r="AD63" s="17"/>
      <c r="AE63" s="7"/>
      <c r="AF63" s="7"/>
      <c r="AG63" s="44"/>
      <c r="AH63" s="46"/>
      <c r="AI63" s="42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6"/>
    </row>
    <row r="64" spans="1:51" s="8" customFormat="1" ht="13.15" customHeight="1" x14ac:dyDescent="0.25">
      <c r="A64" s="42"/>
      <c r="B64" s="7" t="s">
        <v>73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5"/>
      <c r="P64" s="44"/>
      <c r="Q64" s="46"/>
      <c r="R64" s="42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5"/>
      <c r="AG64" s="44"/>
      <c r="AH64" s="46"/>
      <c r="AI64" s="42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6"/>
    </row>
    <row r="65" spans="1:51" s="8" customFormat="1" ht="13.15" customHeight="1" x14ac:dyDescent="0.3">
      <c r="A65" s="42"/>
      <c r="B65" s="77">
        <v>453.59199999999998</v>
      </c>
      <c r="C65" s="78" t="s">
        <v>74</v>
      </c>
      <c r="D65" s="79">
        <v>2000</v>
      </c>
      <c r="E65" s="80" t="s">
        <v>45</v>
      </c>
      <c r="F65" s="7"/>
      <c r="G65" s="45" t="s">
        <v>87</v>
      </c>
      <c r="H65" s="45"/>
      <c r="I65" s="81" t="s">
        <v>72</v>
      </c>
      <c r="J65" s="62">
        <f>G60/O62</f>
        <v>97631.167523824624</v>
      </c>
      <c r="K65" s="45" t="s">
        <v>76</v>
      </c>
      <c r="L65" s="7"/>
      <c r="M65" s="7"/>
      <c r="N65" s="7"/>
      <c r="O65" s="7"/>
      <c r="P65" s="7"/>
      <c r="Q65" s="46"/>
      <c r="R65" s="42"/>
      <c r="S65" s="44"/>
      <c r="T65" s="44"/>
      <c r="U65" s="44"/>
      <c r="V65" s="44"/>
      <c r="W65" s="44"/>
      <c r="X65" s="45" t="s">
        <v>87</v>
      </c>
      <c r="Y65" s="45"/>
      <c r="Z65" s="81" t="s">
        <v>72</v>
      </c>
      <c r="AA65" s="62">
        <f>X60/AF62</f>
        <v>91582.629081869076</v>
      </c>
      <c r="AB65" s="45" t="s">
        <v>76</v>
      </c>
      <c r="AC65" s="44"/>
      <c r="AD65" s="44"/>
      <c r="AE65" s="44"/>
      <c r="AF65" s="44"/>
      <c r="AG65" s="44"/>
      <c r="AH65" s="46"/>
      <c r="AI65" s="42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6"/>
    </row>
    <row r="66" spans="1:51" s="8" customFormat="1" ht="13.15" customHeight="1" thickBot="1" x14ac:dyDescent="0.3">
      <c r="A66" s="82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4"/>
      <c r="R66" s="82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4"/>
      <c r="AI66" s="82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4"/>
    </row>
    <row r="67" spans="1:51" ht="13.15" customHeight="1" thickTop="1" x14ac:dyDescent="0.25"/>
    <row r="68" spans="1:51" ht="13.15" customHeight="1" x14ac:dyDescent="0.25">
      <c r="F68" s="8"/>
      <c r="G68" s="8"/>
      <c r="H68" s="8"/>
      <c r="I68" s="8"/>
      <c r="J68" s="8"/>
      <c r="K68" s="8"/>
    </row>
    <row r="69" spans="1:51" ht="13.15" customHeight="1" x14ac:dyDescent="0.25">
      <c r="F69" s="8"/>
      <c r="G69" s="8"/>
      <c r="H69" s="8"/>
      <c r="I69" s="8"/>
      <c r="J69" s="8"/>
      <c r="K69" s="8"/>
    </row>
    <row r="70" spans="1:51" ht="13.15" customHeight="1" x14ac:dyDescent="0.25">
      <c r="C70" s="85"/>
      <c r="D70" s="86"/>
      <c r="E70" s="85"/>
      <c r="F70" s="8"/>
      <c r="G70" s="8"/>
      <c r="H70" s="8"/>
      <c r="I70" s="8"/>
      <c r="J70" s="8"/>
      <c r="K70" s="8"/>
    </row>
    <row r="71" spans="1:51" ht="13.15" customHeight="1" x14ac:dyDescent="0.25">
      <c r="C71" s="85"/>
      <c r="F71" s="8"/>
      <c r="G71" s="8"/>
      <c r="H71" s="8"/>
      <c r="I71" s="8"/>
      <c r="J71" s="8"/>
      <c r="K71" s="8"/>
    </row>
    <row r="72" spans="1:51" ht="13.15" customHeight="1" x14ac:dyDescent="0.25">
      <c r="F72" s="8"/>
      <c r="G72" s="8"/>
      <c r="H72" s="8"/>
      <c r="I72" s="8"/>
      <c r="J72" s="8"/>
      <c r="K72" s="8"/>
    </row>
    <row r="73" spans="1:51" ht="13.15" customHeight="1" x14ac:dyDescent="0.25">
      <c r="F73" s="8"/>
      <c r="G73" s="8"/>
      <c r="H73" s="8"/>
      <c r="I73" s="8"/>
      <c r="J73" s="8"/>
      <c r="K73" s="8"/>
    </row>
    <row r="74" spans="1:51" ht="13.15" customHeight="1" x14ac:dyDescent="0.25"/>
    <row r="75" spans="1:51" ht="13.15" customHeight="1" x14ac:dyDescent="0.25"/>
    <row r="76" spans="1:51" ht="13.15" customHeight="1" x14ac:dyDescent="0.25"/>
    <row r="77" spans="1:51" ht="13.15" customHeight="1" x14ac:dyDescent="0.25"/>
    <row r="78" spans="1:51" ht="13.15" customHeight="1" x14ac:dyDescent="0.25"/>
    <row r="79" spans="1:51" ht="13.15" customHeight="1" x14ac:dyDescent="0.25"/>
    <row r="80" spans="1:51" ht="13.15" customHeight="1" x14ac:dyDescent="0.25"/>
    <row r="81" s="7" customFormat="1" ht="13.15" customHeight="1" x14ac:dyDescent="0.25"/>
    <row r="82" s="7" customFormat="1" ht="13.15" customHeight="1" x14ac:dyDescent="0.25"/>
    <row r="83" s="7" customFormat="1" ht="13.15" customHeight="1" x14ac:dyDescent="0.25"/>
    <row r="84" s="7" customFormat="1" ht="13.15" customHeight="1" x14ac:dyDescent="0.25"/>
    <row r="85" s="7" customFormat="1" ht="13.15" customHeight="1" x14ac:dyDescent="0.25"/>
    <row r="86" s="7" customFormat="1" ht="13.15" customHeight="1" x14ac:dyDescent="0.25"/>
    <row r="87" s="7" customFormat="1" ht="13.15" customHeight="1" x14ac:dyDescent="0.25"/>
    <row r="88" s="7" customFormat="1" ht="13.15" customHeight="1" x14ac:dyDescent="0.25"/>
    <row r="89" s="7" customFormat="1" ht="13.15" customHeight="1" x14ac:dyDescent="0.25"/>
    <row r="90" s="7" customFormat="1" ht="13.15" customHeight="1" x14ac:dyDescent="0.25"/>
    <row r="91" s="7" customFormat="1" ht="13.15" customHeight="1" x14ac:dyDescent="0.25"/>
    <row r="92" s="7" customFormat="1" ht="13.15" customHeight="1" x14ac:dyDescent="0.25"/>
    <row r="93" s="7" customFormat="1" ht="13.15" customHeight="1" x14ac:dyDescent="0.25"/>
    <row r="94" s="7" customFormat="1" ht="13.15" customHeight="1" x14ac:dyDescent="0.25"/>
    <row r="95" s="7" customFormat="1" ht="13.15" customHeight="1" x14ac:dyDescent="0.25"/>
    <row r="96" s="7" customFormat="1" ht="13.15" customHeight="1" x14ac:dyDescent="0.25"/>
    <row r="97" s="7" customFormat="1" ht="13.15" customHeight="1" x14ac:dyDescent="0.25"/>
    <row r="98" s="7" customFormat="1" ht="13.15" customHeight="1" x14ac:dyDescent="0.25"/>
    <row r="99" s="7" customFormat="1" ht="13.15" customHeight="1" x14ac:dyDescent="0.25"/>
    <row r="100" s="7" customFormat="1" ht="13.15" customHeight="1" x14ac:dyDescent="0.25"/>
    <row r="101" s="7" customFormat="1" ht="13.15" customHeight="1" x14ac:dyDescent="0.25"/>
    <row r="102" s="7" customFormat="1" ht="13.15" customHeight="1" x14ac:dyDescent="0.25"/>
    <row r="103" s="7" customFormat="1" ht="13.15" customHeight="1" x14ac:dyDescent="0.25"/>
    <row r="104" s="7" customFormat="1" ht="13.15" customHeight="1" x14ac:dyDescent="0.25"/>
    <row r="105" s="7" customFormat="1" ht="13.15" customHeight="1" x14ac:dyDescent="0.25"/>
    <row r="106" s="7" customFormat="1" ht="13.15" customHeight="1" x14ac:dyDescent="0.25"/>
    <row r="107" s="7" customFormat="1" ht="13.15" customHeight="1" x14ac:dyDescent="0.25"/>
    <row r="108" s="7" customFormat="1" ht="13.15" customHeight="1" x14ac:dyDescent="0.25"/>
    <row r="109" s="7" customFormat="1" ht="13.15" customHeight="1" x14ac:dyDescent="0.25"/>
    <row r="110" s="7" customFormat="1" ht="13.15" customHeight="1" x14ac:dyDescent="0.25"/>
    <row r="111" s="7" customFormat="1" ht="13.15" customHeight="1" x14ac:dyDescent="0.25"/>
    <row r="112" s="7" customFormat="1" ht="13.15" customHeight="1" x14ac:dyDescent="0.25"/>
    <row r="113" s="7" customFormat="1" ht="13.15" customHeight="1" x14ac:dyDescent="0.25"/>
    <row r="114" s="7" customFormat="1" ht="13.15" customHeight="1" x14ac:dyDescent="0.25"/>
    <row r="115" s="7" customFormat="1" ht="13.15" customHeight="1" x14ac:dyDescent="0.25"/>
    <row r="116" s="7" customFormat="1" ht="13.15" customHeight="1" x14ac:dyDescent="0.25"/>
    <row r="117" s="7" customFormat="1" ht="13.15" customHeight="1" x14ac:dyDescent="0.25"/>
    <row r="118" s="7" customFormat="1" ht="13.15" customHeight="1" x14ac:dyDescent="0.25"/>
    <row r="119" s="7" customFormat="1" ht="13.15" customHeight="1" x14ac:dyDescent="0.25"/>
    <row r="120" s="7" customFormat="1" ht="13.15" customHeight="1" x14ac:dyDescent="0.25"/>
    <row r="121" s="7" customFormat="1" ht="13.15" customHeight="1" x14ac:dyDescent="0.25"/>
    <row r="122" s="7" customFormat="1" ht="13.15" customHeight="1" x14ac:dyDescent="0.25"/>
    <row r="123" s="7" customFormat="1" ht="13.15" customHeight="1" x14ac:dyDescent="0.25"/>
    <row r="124" s="7" customFormat="1" ht="13.15" customHeight="1" x14ac:dyDescent="0.25"/>
    <row r="125" s="7" customFormat="1" ht="13.15" customHeight="1" x14ac:dyDescent="0.25"/>
    <row r="126" s="7" customFormat="1" ht="13.15" customHeight="1" x14ac:dyDescent="0.25"/>
    <row r="127" s="7" customFormat="1" ht="13.15" customHeight="1" x14ac:dyDescent="0.25"/>
    <row r="128" s="7" customFormat="1" ht="13.15" customHeight="1" x14ac:dyDescent="0.25"/>
    <row r="129" s="7" customFormat="1" ht="13.15" customHeight="1" x14ac:dyDescent="0.25"/>
    <row r="130" s="7" customFormat="1" ht="13.15" customHeight="1" x14ac:dyDescent="0.25"/>
    <row r="131" s="7" customFormat="1" ht="13.15" customHeight="1" x14ac:dyDescent="0.25"/>
    <row r="132" s="7" customFormat="1" ht="13.15" customHeight="1" x14ac:dyDescent="0.25"/>
    <row r="133" s="7" customFormat="1" ht="13.15" customHeight="1" x14ac:dyDescent="0.25"/>
    <row r="134" s="7" customFormat="1" ht="13.15" customHeight="1" x14ac:dyDescent="0.25"/>
    <row r="135" s="7" customFormat="1" ht="13.15" customHeight="1" x14ac:dyDescent="0.25"/>
    <row r="136" s="7" customFormat="1" ht="13.15" customHeight="1" x14ac:dyDescent="0.25"/>
    <row r="137" s="7" customFormat="1" ht="13.15" customHeight="1" x14ac:dyDescent="0.25"/>
    <row r="138" s="7" customFormat="1" ht="13.15" customHeight="1" x14ac:dyDescent="0.25"/>
  </sheetData>
  <printOptions horizontalCentered="1"/>
  <pageMargins left="0.5" right="0.5" top="0.5" bottom="0.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40244-A836-42D8-BE56-45CADCD54AE9}">
  <dimension ref="A1:B5"/>
  <sheetViews>
    <sheetView workbookViewId="0"/>
  </sheetViews>
  <sheetFormatPr defaultColWidth="9" defaultRowHeight="13.5" x14ac:dyDescent="0.25"/>
  <cols>
    <col min="1" max="1" width="17" bestFit="1" customWidth="1"/>
  </cols>
  <sheetData>
    <row r="1" spans="1:2" x14ac:dyDescent="0.25">
      <c r="A1" t="s">
        <v>42</v>
      </c>
    </row>
    <row r="2" spans="1:2" x14ac:dyDescent="0.25">
      <c r="A2" t="s">
        <v>85</v>
      </c>
      <c r="B2" t="s">
        <v>86</v>
      </c>
    </row>
    <row r="3" spans="1:2" x14ac:dyDescent="0.25">
      <c r="A3" t="s">
        <v>56</v>
      </c>
      <c r="B3" s="8" t="s">
        <v>78</v>
      </c>
    </row>
    <row r="4" spans="1:2" x14ac:dyDescent="0.25">
      <c r="A4" t="s">
        <v>58</v>
      </c>
      <c r="B4" t="s">
        <v>57</v>
      </c>
    </row>
    <row r="5" spans="1:2" x14ac:dyDescent="0.25">
      <c r="A5" t="s">
        <v>44</v>
      </c>
      <c r="B5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EU29-34</vt:lpstr>
      <vt:lpstr>References</vt:lpstr>
      <vt:lpstr>'EU29-34'!Print_Area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ASI Calc Sheet Template 05/2015</dc:title>
  <dc:creator>Kevin</dc:creator>
  <cp:lastModifiedBy>Klina, Joshua</cp:lastModifiedBy>
  <cp:lastPrinted>2021-07-27T14:14:00Z</cp:lastPrinted>
  <dcterms:created xsi:type="dcterms:W3CDTF">2013-07-09T15:39:05Z</dcterms:created>
  <dcterms:modified xsi:type="dcterms:W3CDTF">2022-04-11T17:22:27Z</dcterms:modified>
</cp:coreProperties>
</file>